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WDS 2026 DOG DANCE\DOMENICA\"/>
    </mc:Choice>
  </mc:AlternateContent>
  <xr:revisionPtr revIDLastSave="0" documentId="13_ncr:1_{05084381-9717-40DE-84E5-D87C27A4E026}" xr6:coauthVersionLast="36" xr6:coauthVersionMax="36" xr10:uidLastSave="{00000000-0000-0000-0000-000000000000}"/>
  <bookViews>
    <workbookView xWindow="0" yWindow="0" windowWidth="24576" windowHeight="8124" xr2:uid="{9056C99B-19F9-4C76-9E3D-C0A24C418D2F}"/>
  </bookViews>
  <sheets>
    <sheet name="FINAL RESULTS FS" sheetId="1" r:id="rId1"/>
    <sheet name="FINAL RESULT PARA FS" sheetId="2" r:id="rId2"/>
    <sheet name="FINAL RESULTS PARA HTM " sheetId="3" r:id="rId3"/>
    <sheet name="FINAL RESULTS HTM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4" l="1"/>
  <c r="S12" i="4"/>
  <c r="N12" i="4"/>
  <c r="H12" i="4"/>
  <c r="I12" i="4" s="1"/>
  <c r="X11" i="4"/>
  <c r="S11" i="4"/>
  <c r="N11" i="4"/>
  <c r="H11" i="4" s="1"/>
  <c r="I11" i="4" s="1"/>
  <c r="X10" i="4"/>
  <c r="S10" i="4"/>
  <c r="N10" i="4"/>
  <c r="H10" i="4"/>
  <c r="I10" i="4" s="1"/>
  <c r="X9" i="4"/>
  <c r="S9" i="4"/>
  <c r="N9" i="4"/>
  <c r="H9" i="4"/>
  <c r="I9" i="4" s="1"/>
  <c r="X8" i="4"/>
  <c r="S8" i="4"/>
  <c r="N8" i="4"/>
  <c r="H8" i="4"/>
  <c r="I8" i="4" s="1"/>
  <c r="X7" i="4"/>
  <c r="S7" i="4"/>
  <c r="N7" i="4"/>
  <c r="H7" i="4" s="1"/>
  <c r="I7" i="4" s="1"/>
  <c r="X6" i="4"/>
  <c r="S6" i="4"/>
  <c r="N6" i="4"/>
  <c r="H6" i="4"/>
  <c r="I6" i="4" s="1"/>
  <c r="X5" i="4"/>
  <c r="S5" i="4"/>
  <c r="N5" i="4"/>
  <c r="H5" i="4"/>
  <c r="I5" i="4" s="1"/>
  <c r="X4" i="4"/>
  <c r="S4" i="4"/>
  <c r="N4" i="4"/>
  <c r="H4" i="4"/>
  <c r="I4" i="4" s="1"/>
  <c r="X3" i="4"/>
  <c r="S3" i="4"/>
  <c r="N3" i="4"/>
  <c r="H3" i="4" s="1"/>
  <c r="I3" i="4" s="1"/>
  <c r="X4" i="3"/>
  <c r="S4" i="3"/>
  <c r="H4" i="3" s="1"/>
  <c r="I4" i="3" s="1"/>
  <c r="N4" i="3"/>
  <c r="X3" i="3"/>
  <c r="S3" i="3"/>
  <c r="N3" i="3"/>
  <c r="H3" i="3" s="1"/>
  <c r="I3" i="3" s="1"/>
  <c r="X12" i="1" l="1"/>
  <c r="S12" i="1"/>
  <c r="N12" i="1"/>
  <c r="H12" i="1" s="1"/>
  <c r="I12" i="1" s="1"/>
  <c r="X11" i="1"/>
  <c r="S11" i="1"/>
  <c r="N11" i="1"/>
  <c r="H11" i="1"/>
  <c r="I11" i="1" s="1"/>
  <c r="X10" i="1"/>
  <c r="S10" i="1"/>
  <c r="H10" i="1" s="1"/>
  <c r="I10" i="1" s="1"/>
  <c r="N10" i="1"/>
  <c r="X9" i="1"/>
  <c r="S9" i="1"/>
  <c r="N9" i="1"/>
  <c r="H9" i="1"/>
  <c r="I9" i="1" s="1"/>
  <c r="X8" i="1"/>
  <c r="S8" i="1"/>
  <c r="N8" i="1"/>
  <c r="H8" i="1"/>
  <c r="I8" i="1" s="1"/>
  <c r="X7" i="1"/>
  <c r="S7" i="1"/>
  <c r="N7" i="1"/>
  <c r="H7" i="1"/>
  <c r="I7" i="1" s="1"/>
  <c r="X6" i="1"/>
  <c r="S6" i="1"/>
  <c r="H6" i="1" s="1"/>
  <c r="I6" i="1" s="1"/>
  <c r="N6" i="1"/>
  <c r="X5" i="1"/>
  <c r="S5" i="1"/>
  <c r="N5" i="1"/>
  <c r="H5" i="1"/>
  <c r="I5" i="1" s="1"/>
  <c r="X4" i="1"/>
  <c r="S4" i="1"/>
  <c r="N4" i="1"/>
  <c r="H4" i="1"/>
  <c r="I4" i="1" s="1"/>
  <c r="X3" i="1"/>
  <c r="S3" i="1"/>
  <c r="N3" i="1"/>
  <c r="H3" i="1"/>
  <c r="I3" i="1" s="1"/>
  <c r="X5" i="2"/>
  <c r="S5" i="2"/>
  <c r="N5" i="2"/>
  <c r="I5" i="2"/>
  <c r="X4" i="2"/>
  <c r="S4" i="2"/>
  <c r="N4" i="2"/>
  <c r="H4" i="2" s="1"/>
  <c r="I4" i="2" s="1"/>
  <c r="X3" i="2"/>
  <c r="S3" i="2"/>
  <c r="N3" i="2"/>
  <c r="H3" i="2"/>
  <c r="I3" i="2" s="1"/>
</calcChain>
</file>

<file path=xl/sharedStrings.xml><?xml version="1.0" encoding="utf-8"?>
<sst xmlns="http://schemas.openxmlformats.org/spreadsheetml/2006/main" count="237" uniqueCount="108">
  <si>
    <t>Freestyle</t>
  </si>
  <si>
    <t>Christine Elisabeth Berczes, HU</t>
  </si>
  <si>
    <t>Momika Gehrke, DE</t>
  </si>
  <si>
    <t>Maddalena Manciani, IT</t>
  </si>
  <si>
    <t>Nr</t>
  </si>
  <si>
    <t>Country</t>
  </si>
  <si>
    <t>Handler</t>
  </si>
  <si>
    <t xml:space="preserve">Pedigree name </t>
  </si>
  <si>
    <t>Breed</t>
  </si>
  <si>
    <t>Pet name</t>
  </si>
  <si>
    <t>Total average day 1</t>
  </si>
  <si>
    <t>Total average final</t>
  </si>
  <si>
    <t>SUM</t>
  </si>
  <si>
    <t>Presentation</t>
  </si>
  <si>
    <t>Content</t>
  </si>
  <si>
    <t>Artistic interpretation</t>
  </si>
  <si>
    <t>Partnership &amp; well-being</t>
  </si>
  <si>
    <t>Total</t>
  </si>
  <si>
    <t>Presentation 2</t>
  </si>
  <si>
    <t>Content 2</t>
  </si>
  <si>
    <t>Artistic interpretation 2</t>
  </si>
  <si>
    <t>Partnership &amp; well-being 2</t>
  </si>
  <si>
    <t>Total 2</t>
  </si>
  <si>
    <t>Presentation 3</t>
  </si>
  <si>
    <t>Content 3</t>
  </si>
  <si>
    <t>Artistic interpretation 3</t>
  </si>
  <si>
    <t>Partnership &amp; well-being 3</t>
  </si>
  <si>
    <t>Total 3</t>
  </si>
  <si>
    <t>Italy</t>
  </si>
  <si>
    <t>Antonella Signorelli</t>
  </si>
  <si>
    <t>Gingerbell Outshine</t>
  </si>
  <si>
    <t>Border Collie</t>
  </si>
  <si>
    <t>Shine</t>
  </si>
  <si>
    <t>Melissa Munoz</t>
  </si>
  <si>
    <t>One Of The Few</t>
  </si>
  <si>
    <t>Krystal</t>
  </si>
  <si>
    <t>Czech Republic</t>
  </si>
  <si>
    <t>Alena Smolíková</t>
  </si>
  <si>
    <t>Freestyle Fox Royal Fellow</t>
  </si>
  <si>
    <t>Border collie</t>
  </si>
  <si>
    <t>Foxy</t>
  </si>
  <si>
    <t>Individual B</t>
  </si>
  <si>
    <t>Liubov Shinkarevich</t>
  </si>
  <si>
    <t>Quick Step</t>
  </si>
  <si>
    <t>Bliuz</t>
  </si>
  <si>
    <t>Great Britain</t>
  </si>
  <si>
    <t>Lucy Creek</t>
  </si>
  <si>
    <t>Deltamadog Pobyddion Cae</t>
  </si>
  <si>
    <t>Bakersfield</t>
  </si>
  <si>
    <t>Nicci Hindson</t>
  </si>
  <si>
    <t>Comebyanaway Wildest Dream</t>
  </si>
  <si>
    <t>Elsa</t>
  </si>
  <si>
    <t>Vanda Gregorová</t>
  </si>
  <si>
    <t>Koniklec Z Slunečného útesu</t>
  </si>
  <si>
    <t>Chihuahua</t>
  </si>
  <si>
    <t>Kipa</t>
  </si>
  <si>
    <t>Jk's Amazing Xante</t>
  </si>
  <si>
    <t>Jingle</t>
  </si>
  <si>
    <t>Sweden</t>
  </si>
  <si>
    <t>Ella Johansson</t>
  </si>
  <si>
    <t>Vinterangens Spud</t>
  </si>
  <si>
    <t>Spud</t>
  </si>
  <si>
    <t>Slovakia</t>
  </si>
  <si>
    <t>Viktoria Obetkova</t>
  </si>
  <si>
    <t>Ravi Raga Vakonic Family</t>
  </si>
  <si>
    <t>Ravi</t>
  </si>
  <si>
    <t>Para - Freestyle</t>
  </si>
  <si>
    <t>Hungary</t>
  </si>
  <si>
    <t>Adrienne Bardos</t>
  </si>
  <si>
    <t>Mia the Dancing Queen</t>
  </si>
  <si>
    <t>Beagle</t>
  </si>
  <si>
    <t>Mia</t>
  </si>
  <si>
    <t>Germany</t>
  </si>
  <si>
    <t xml:space="preserve">Regina Schenkermeier </t>
  </si>
  <si>
    <t>Xcellent Red Rose of Silent Storm</t>
  </si>
  <si>
    <t>Rosy</t>
  </si>
  <si>
    <t>Antonia Brigatti</t>
  </si>
  <si>
    <t>Laska</t>
  </si>
  <si>
    <t>Australian Shepard</t>
  </si>
  <si>
    <t>Heelwork to Music - Para</t>
  </si>
  <si>
    <t>Walter Residori, IT</t>
  </si>
  <si>
    <t xml:space="preserve"> Adrienne Bardos</t>
  </si>
  <si>
    <t>Cristina Venturi</t>
  </si>
  <si>
    <t>Showring Slash -N</t>
  </si>
  <si>
    <t>Poodle</t>
  </si>
  <si>
    <t>Slash</t>
  </si>
  <si>
    <t>Heelwork to Music</t>
  </si>
  <si>
    <t>Barbara Feldbauer</t>
  </si>
  <si>
    <t>Wagging Tail Of Silent Storm</t>
  </si>
  <si>
    <t>Winston</t>
  </si>
  <si>
    <t>Superfly's 10-4 Good Buddy</t>
  </si>
  <si>
    <t>Australian shepherd</t>
  </si>
  <si>
    <t>Pete</t>
  </si>
  <si>
    <t>Lucy Heath</t>
  </si>
  <si>
    <t>Stillmoor Star Turn</t>
  </si>
  <si>
    <t>Lenka Nosálková</t>
  </si>
  <si>
    <t>Gygnac Hvezda Els</t>
  </si>
  <si>
    <t>Yggi</t>
  </si>
  <si>
    <t>Aisknekht Skalli</t>
  </si>
  <si>
    <t>Skalli</t>
  </si>
  <si>
    <t>Lusy Imbergerova</t>
  </si>
  <si>
    <t>C-Rysa in the star</t>
  </si>
  <si>
    <t>RYSA</t>
  </si>
  <si>
    <t>JK's Amazing Xante</t>
  </si>
  <si>
    <t>France</t>
  </si>
  <si>
    <t>Alexandra Creusot</t>
  </si>
  <si>
    <t>Di-Or Nica Bohemica</t>
  </si>
  <si>
    <t>DI-OR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</si>
</sst>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8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Aptos Narrow"/>
    </font>
    <font>
      <sz val="10"/>
      <name val="Aptos Narrow"/>
    </font>
    <font>
      <sz val="12"/>
      <name val="Calibri"/>
      <family val="2"/>
    </font>
    <font>
      <sz val="10"/>
      <name val="Arial"/>
      <family val="2"/>
    </font>
    <font>
      <b/>
      <sz val="10"/>
      <name val="Aptos Narrow"/>
    </font>
    <font>
      <strike/>
      <sz val="1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D86DCD"/>
        <bgColor rgb="FF000000"/>
      </patternFill>
    </fill>
    <fill>
      <patternFill patternType="solid">
        <fgColor rgb="FF61CBF3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/>
    <xf numFmtId="2" fontId="3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/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  <xf numFmtId="2" fontId="7" fillId="0" borderId="0" xfId="0" applyNumberFormat="1" applyFont="1" applyFill="1" applyBorder="1" applyAlignment="1"/>
    <xf numFmtId="164" fontId="6" fillId="2" borderId="0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1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2" fontId="5" fillId="0" borderId="0" xfId="0" applyNumberFormat="1" applyFont="1" applyFill="1" applyBorder="1" applyAlignment="1">
      <alignment wrapText="1"/>
    </xf>
    <xf numFmtId="164" fontId="6" fillId="3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3" fillId="0" borderId="0" xfId="0" applyNumberFormat="1" applyFont="1" applyFill="1" applyBorder="1" applyAlignment="1"/>
  </cellXfs>
  <cellStyles count="1">
    <cellStyle name="Normale" xfId="0" builtinId="0"/>
  </cellStyles>
  <dxfs count="134"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solid">
          <fgColor rgb="FF000000"/>
          <bgColor rgb="FF61CBF3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2" formatCode="0.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ill>
        <patternFill patternType="solid">
          <fgColor rgb="FFC0E6F5"/>
          <bgColor rgb="FFC0E6F5"/>
        </patternFill>
      </fill>
    </dxf>
    <dxf>
      <fill>
        <patternFill patternType="solid">
          <fgColor rgb="FFC0E6F5"/>
          <bgColor rgb="FFC0E6F5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156082"/>
        </top>
      </border>
    </dxf>
    <dxf>
      <font>
        <b/>
        <color rgb="FF000000"/>
      </font>
      <border>
        <bottom style="medium">
          <color rgb="FF156082"/>
        </bottom>
      </border>
    </dxf>
    <dxf>
      <font>
        <color rgb="FF000000"/>
      </font>
      <border>
        <left style="thin">
          <color rgb="FF156082"/>
        </left>
        <right style="thin">
          <color rgb="FF156082"/>
        </right>
        <top style="thin">
          <color rgb="FF156082"/>
        </top>
        <bottom style="thin">
          <color rgb="FF156082"/>
        </bottom>
        <vertical style="thin">
          <color rgb="FF156082"/>
        </vertical>
        <horizontal style="thin">
          <color rgb="FF15608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164" formatCode="0.000"/>
      <fill>
        <patternFill patternType="solid">
          <fgColor rgb="FF000000"/>
          <bgColor rgb="FFD86DCD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solid">
          <fgColor rgb="FF000000"/>
          <bgColor rgb="FF61CBF3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rgb="FFC0E6F5"/>
          <bgColor rgb="FFC0E6F5"/>
        </patternFill>
      </fill>
    </dxf>
    <dxf>
      <fill>
        <patternFill patternType="solid">
          <fgColor rgb="FFC0E6F5"/>
          <bgColor rgb="FFC0E6F5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156082"/>
        </top>
      </border>
    </dxf>
    <dxf>
      <font>
        <b/>
        <color rgb="FF000000"/>
      </font>
      <border>
        <bottom style="medium">
          <color rgb="FF156082"/>
        </bottom>
      </border>
    </dxf>
    <dxf>
      <font>
        <color rgb="FF000000"/>
      </font>
      <border>
        <left style="thin">
          <color rgb="FF156082"/>
        </left>
        <right style="thin">
          <color rgb="FF156082"/>
        </right>
        <top style="thin">
          <color rgb="FF156082"/>
        </top>
        <bottom style="thin">
          <color rgb="FF156082"/>
        </bottom>
        <vertical style="thin">
          <color rgb="FF156082"/>
        </vertical>
        <horizontal style="thin">
          <color rgb="FF15608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0.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solid">
          <fgColor rgb="FF000000"/>
          <bgColor rgb="FFD86DCD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2" formatCode="0.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ill>
        <patternFill patternType="solid">
          <fgColor rgb="FFF2CEEF"/>
          <bgColor rgb="FFF2CEEF"/>
        </patternFill>
      </fill>
    </dxf>
    <dxf>
      <fill>
        <patternFill patternType="solid">
          <fgColor rgb="FFF2CEEF"/>
          <bgColor rgb="FFF2CEEF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A02B93"/>
        </top>
      </border>
    </dxf>
    <dxf>
      <font>
        <b/>
        <color rgb="FF000000"/>
      </font>
      <border>
        <bottom style="medium">
          <color rgb="FFA02B93"/>
        </bottom>
      </border>
    </dxf>
    <dxf>
      <font>
        <color rgb="FF000000"/>
      </font>
      <border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  <vertical style="thin">
          <color rgb="FFA02B93"/>
        </vertical>
        <horizontal style="thin">
          <color rgb="FFA02B93"/>
        </horizontal>
      </border>
    </dxf>
    <dxf>
      <fill>
        <patternFill patternType="solid">
          <fgColor rgb="FFF2CEEF"/>
          <bgColor rgb="FFF2CEEF"/>
        </patternFill>
      </fill>
    </dxf>
    <dxf>
      <fill>
        <patternFill patternType="solid">
          <fgColor rgb="FFF2CEEF"/>
          <bgColor rgb="FFF2CEEF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A02B93"/>
        </top>
      </border>
    </dxf>
    <dxf>
      <font>
        <b/>
        <color rgb="FF000000"/>
      </font>
      <border>
        <bottom style="medium">
          <color rgb="FFA02B93"/>
        </bottom>
      </border>
    </dxf>
    <dxf>
      <font>
        <color rgb="FF000000"/>
      </font>
      <border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  <vertical style="thin">
          <color rgb="FFA02B93"/>
        </vertical>
        <horizontal style="thin">
          <color rgb="FFA02B93"/>
        </horizontal>
      </border>
    </dxf>
  </dxfs>
  <tableStyles count="4" defaultTableStyle="TableStyleMedium2" defaultPivotStyle="PivotStyleLight16">
    <tableStyle name="TableStyleLight16 2" pivot="0" count="7" xr9:uid="{00000000-0012-0000-FFFF-FFFF0F000000}">
      <tableStyleElement type="wholeTable" dxfId="69"/>
      <tableStyleElement type="headerRow" dxfId="68"/>
      <tableStyleElement type="totalRow" dxfId="67"/>
      <tableStyleElement type="firstColumn" dxfId="66"/>
      <tableStyleElement type="lastColumn" dxfId="65"/>
      <tableStyleElement type="firstRowStripe" dxfId="64"/>
      <tableStyleElement type="firstColumnStripe" dxfId="63"/>
    </tableStyle>
    <tableStyle name="TableStyleLight16 3" pivot="0" count="7" xr9:uid="{00000000-0012-0000-FFFF-FFFF0F000000}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  <tableStyle name="TableStyleLight20 2" pivot="0" count="7" xr9:uid="{00000000-0012-0000-FFFF-FFFF13000000}">
      <tableStyleElement type="wholeTable" dxfId="133"/>
      <tableStyleElement type="headerRow" dxfId="132"/>
      <tableStyleElement type="totalRow" dxfId="131"/>
      <tableStyleElement type="firstColumn" dxfId="130"/>
      <tableStyleElement type="lastColumn" dxfId="129"/>
      <tableStyleElement type="firstRowStripe" dxfId="128"/>
      <tableStyleElement type="firstColumnStripe" dxfId="127"/>
    </tableStyle>
    <tableStyle name="TableStyleLight20 3" pivot="0" count="7" xr9:uid="{00000000-0012-0000-FFFF-FFFF13000000}">
      <tableStyleElement type="wholeTable" dxfId="126"/>
      <tableStyleElement type="headerRow" dxfId="125"/>
      <tableStyleElement type="totalRow" dxfId="124"/>
      <tableStyleElement type="firstColumn" dxfId="123"/>
      <tableStyleElement type="lastColumn" dxfId="122"/>
      <tableStyleElement type="firstRowStripe" dxfId="121"/>
      <tableStyleElement type="firstColumnStripe" dxfId="1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F5A78A1-A42E-469E-819D-241D158EA1BC}" name="Table_5" displayName="Table_5" ref="A2:X12" headerRowDxfId="119" dataDxfId="118" totalsRowDxfId="117">
  <autoFilter ref="A2:X12" xr:uid="{3333BF08-7D66-4B44-885A-63AD875E9F71}"/>
  <sortState ref="A3:X12">
    <sortCondition descending="1" ref="I18:I28"/>
  </sortState>
  <tableColumns count="24">
    <tableColumn id="1" xr3:uid="{363B9850-4621-4990-95DC-1E7FF5EAF985}" name="Nr" dataDxfId="116"/>
    <tableColumn id="2" xr3:uid="{3EB93C95-9C4F-4A23-8CF4-006E74CFE9CA}" name="Country" dataDxfId="115"/>
    <tableColumn id="3" xr3:uid="{3F6506EC-7149-4BC5-AD48-7CA2EE45A371}" name="Handler" dataDxfId="114"/>
    <tableColumn id="4" xr3:uid="{BD8D106C-05E7-43D3-8726-3BDF7D0ABAF0}" name="Pedigree name " dataDxfId="113"/>
    <tableColumn id="5" xr3:uid="{5A9E71DB-BE1E-486D-91E3-D502ED686D4F}" name="Breed" dataDxfId="112"/>
    <tableColumn id="6" xr3:uid="{D1DE3FAF-C3FB-453D-8E2F-2153ABFB027C}" name="Pet name" dataDxfId="111"/>
    <tableColumn id="7" xr3:uid="{89922471-8DB9-4D4C-9923-F5B0E2D407A5}" name="Total average day 1" dataDxfId="110"/>
    <tableColumn id="8" xr3:uid="{602F80FD-A2CE-4D01-8D13-24891D1C8032}" name="Total average final" dataDxfId="109">
      <calculatedColumnFormula>(N3+S3+X3)/3</calculatedColumnFormula>
    </tableColumn>
    <tableColumn id="9" xr3:uid="{3D247F83-A6AD-4217-9EED-7FD6E1D99D66}" name="SUM" dataDxfId="108">
      <calculatedColumnFormula>H3+G3</calculatedColumnFormula>
    </tableColumn>
    <tableColumn id="10" xr3:uid="{EE8992FE-9A0F-4BCE-844B-36E445E91D21}" name="Presentation" dataDxfId="107"/>
    <tableColumn id="11" xr3:uid="{0D10B532-FBAD-4E76-8756-DF033187836C}" name="Content" dataDxfId="106"/>
    <tableColumn id="12" xr3:uid="{8F48D061-1A01-4CAD-8346-097BA57C9F7F}" name="Artistic interpretation" dataDxfId="105"/>
    <tableColumn id="13" xr3:uid="{2EF15D31-B55C-4A36-8C3C-A6E79F30FB23}" name="Partnership &amp; well-being" dataDxfId="104"/>
    <tableColumn id="14" xr3:uid="{A2113887-F1B9-4F94-BB47-8C4BED592AE9}" name="Total" dataDxfId="103">
      <calculatedColumnFormula>SUM(J3:M3)</calculatedColumnFormula>
    </tableColumn>
    <tableColumn id="15" xr3:uid="{00423F21-7145-4D12-AFEC-96EA24B3B331}" name="Presentation 2" dataDxfId="102"/>
    <tableColumn id="16" xr3:uid="{B2DCBBA0-CE53-40B4-9C93-92BDF6851102}" name="Content 2" dataDxfId="101"/>
    <tableColumn id="17" xr3:uid="{9534EE38-7156-4178-B270-10ACA3ECCE49}" name="Artistic interpretation 2" dataDxfId="100"/>
    <tableColumn id="18" xr3:uid="{2FD838A7-10A6-4563-8A29-4C19C8E5D98F}" name="Partnership &amp; well-being 2" dataDxfId="99"/>
    <tableColumn id="19" xr3:uid="{DA9E6194-E9A9-49D3-8BEB-60C767C91F25}" name="Total 2" dataDxfId="98">
      <calculatedColumnFormula>SUM(O3:R3)</calculatedColumnFormula>
    </tableColumn>
    <tableColumn id="20" xr3:uid="{3DCA76FD-93A7-4312-89B0-347997BDF5EF}" name="Presentation 3" dataDxfId="97"/>
    <tableColumn id="21" xr3:uid="{EB1B531E-4747-4093-935A-E5FC8A84D822}" name="Content 3" dataDxfId="96"/>
    <tableColumn id="22" xr3:uid="{C2A683AE-3F7B-4B72-A142-F24435B29BA3}" name="Artistic interpretation 3" dataDxfId="95"/>
    <tableColumn id="23" xr3:uid="{8149F07B-1FD8-4B68-9C84-3BA5D0BE9713}" name="Partnership &amp; well-being 3" dataDxfId="94"/>
    <tableColumn id="24" xr3:uid="{5D968C59-616F-4528-9689-7706F5F915A4}" name="Total 3" dataDxfId="93">
      <calculatedColumnFormula>SUM(T3:W3)</calculatedColumnFormula>
    </tableColumn>
  </tableColumns>
  <tableStyleInfo name="TableStyleLight20 3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823EDBD-E3A9-42F3-B3D9-67282E58A73A}" name="Tabella11" displayName="Tabella11" ref="A2:X5" totalsRowShown="0" headerRowDxfId="92" dataDxfId="91">
  <autoFilter ref="A2:X5" xr:uid="{476E0CEF-5C72-4D56-9163-C061F29200C7}"/>
  <sortState ref="A3:X5">
    <sortCondition ref="A42:A45"/>
  </sortState>
  <tableColumns count="24">
    <tableColumn id="1" xr3:uid="{4702C346-AE6B-46E1-8A57-97B4AB36C294}" name="Nr" dataDxfId="90"/>
    <tableColumn id="2" xr3:uid="{A1D63A80-EF75-49DA-BD54-3E14853B2EFB}" name="Country" dataDxfId="89"/>
    <tableColumn id="3" xr3:uid="{436AC1A0-C969-4999-8BA2-943491E72B5E}" name="Handler" dataDxfId="88"/>
    <tableColumn id="4" xr3:uid="{2286498F-0E35-4E80-A938-736930A7D136}" name="Pedigree name " dataDxfId="87"/>
    <tableColumn id="5" xr3:uid="{3350C6A7-7648-4435-A342-6DDC5F1978B7}" name="Breed" dataDxfId="86"/>
    <tableColumn id="6" xr3:uid="{10B71D25-4F1F-40E3-BDF5-B8D8277DD989}" name="Pet name" dataDxfId="85"/>
    <tableColumn id="7" xr3:uid="{506DE50D-7993-466A-A395-05A4CF6E64FA}" name="Total average day 1" dataDxfId="84"/>
    <tableColumn id="8" xr3:uid="{1937B474-62F8-4140-B85B-1081FAFECC29}" name="Total average final" dataDxfId="36"/>
    <tableColumn id="9" xr3:uid="{FD7E0CE7-44C9-40AB-BA01-CE6A529F722F}" name="SUM" dataDxfId="34">
      <calculatedColumnFormula>H3+G3</calculatedColumnFormula>
    </tableColumn>
    <tableColumn id="10" xr3:uid="{DEF11292-C7D6-4003-AEAE-20844E1ABA6D}" name="Presentation" dataDxfId="35"/>
    <tableColumn id="11" xr3:uid="{45DD01EC-359E-4042-8A85-EF08242BAA5D}" name="Content" dataDxfId="83"/>
    <tableColumn id="12" xr3:uid="{A42DAE30-4A75-415F-A904-14A17976BE06}" name="Artistic interpretation" dataDxfId="82"/>
    <tableColumn id="13" xr3:uid="{6C4603FC-64DD-40E6-B770-0FF2344854BD}" name="Partnership &amp; well-being" dataDxfId="81"/>
    <tableColumn id="14" xr3:uid="{9A1AAF27-3868-4B8D-9D69-0C59E1406E82}" name="Total" dataDxfId="80">
      <calculatedColumnFormula>SUM(J3:M3)</calculatedColumnFormula>
    </tableColumn>
    <tableColumn id="15" xr3:uid="{558326A9-AC1F-411C-BD17-7E54201EEECD}" name="Presentation 2" dataDxfId="79"/>
    <tableColumn id="16" xr3:uid="{41525DF5-0CFA-46D0-9A73-B3E0D79B8ECB}" name="Content 2" dataDxfId="78"/>
    <tableColumn id="17" xr3:uid="{6F22EB40-E1F4-47AA-963F-DEBDCDE926C5}" name="Artistic interpretation 2" dataDxfId="77"/>
    <tableColumn id="18" xr3:uid="{109440DC-A1EC-411C-8C96-8FB035AE5426}" name="Partnership &amp; well-being 2" dataDxfId="76"/>
    <tableColumn id="19" xr3:uid="{AAF5E6B2-590F-499B-B79E-0FD52F231E66}" name="Total 2" dataDxfId="75">
      <calculatedColumnFormula>SUM(O3:R3)</calculatedColumnFormula>
    </tableColumn>
    <tableColumn id="20" xr3:uid="{B1E19929-1C58-498B-BFA4-1F30ECF0B7D8}" name="Presentation 3" dataDxfId="74"/>
    <tableColumn id="21" xr3:uid="{2200E942-1671-4EC2-A689-4A260F1BEBA3}" name="Content 3" dataDxfId="73"/>
    <tableColumn id="22" xr3:uid="{CFD5BA71-D9F5-41DB-94E0-22ED6BAE7D7D}" name="Artistic interpretation 3" dataDxfId="72"/>
    <tableColumn id="23" xr3:uid="{F86CEF28-1DB9-4F2A-A9DF-7DE61262C7F6}" name="Partnership &amp; well-being 3" dataDxfId="71"/>
    <tableColumn id="24" xr3:uid="{E0788811-D0F9-424B-8406-A08185BBB305}" name="Total 3" dataDxfId="70">
      <calculatedColumnFormula>SUM(T3:W3)</calculatedColumnFormula>
    </tableColumn>
  </tableColumns>
  <tableStyleInfo name="TableStyleLight20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B11F24-A5A0-4E5C-AC8E-15CD6339B600}" name="Tabella9" displayName="Tabella9" ref="A2:X4" totalsRowShown="0" headerRowDxfId="62" dataDxfId="61">
  <autoFilter ref="A2:X4" xr:uid="{DFB27FCC-E8A3-4C54-BCED-59A87C4D29A4}"/>
  <tableColumns count="24">
    <tableColumn id="1" xr3:uid="{8BC52972-37D1-45E3-A902-97F54EB63582}" name="Nr" dataDxfId="60"/>
    <tableColumn id="2" xr3:uid="{1F45930B-1AE0-4426-90D4-486307796E93}" name="Country" dataDxfId="59"/>
    <tableColumn id="3" xr3:uid="{7A44EB72-92DC-496E-A16B-AE9D1F75BD3E}" name="Handler" dataDxfId="58"/>
    <tableColumn id="4" xr3:uid="{5DEAF6B5-7ABD-474E-AF63-7622FC0D6224}" name="Pedigree name " dataDxfId="57"/>
    <tableColumn id="5" xr3:uid="{A094FE64-8560-42DA-8A16-F273D596B835}" name="Breed" dataDxfId="56"/>
    <tableColumn id="6" xr3:uid="{AF332818-7A94-41F7-8C3D-B7C1AE848DC7}" name="Pet name" dataDxfId="55"/>
    <tableColumn id="7" xr3:uid="{951A10DC-1AA1-4002-A6B0-B3C5ED80F46A}" name="Total average day 1" dataDxfId="54"/>
    <tableColumn id="8" xr3:uid="{3B15255A-8FD2-4A97-8A46-B05DBC805717}" name="Total average final" dataDxfId="53">
      <calculatedColumnFormula>(N3+S3+X3)/3</calculatedColumnFormula>
    </tableColumn>
    <tableColumn id="9" xr3:uid="{4B9F5E5C-36BF-4699-9542-0C0D597C785D}" name="SUM" dataDxfId="52">
      <calculatedColumnFormula>H3+G3</calculatedColumnFormula>
    </tableColumn>
    <tableColumn id="10" xr3:uid="{615DD62B-1252-456F-9C91-91FDC9BF55A0}" name="Presentation" dataDxfId="51"/>
    <tableColumn id="11" xr3:uid="{B655F9CA-77F7-4470-8583-7CC9746E99FB}" name="Content" dataDxfId="50"/>
    <tableColumn id="12" xr3:uid="{9C6D76B1-326F-462F-AF66-2B2EF757E1FB}" name="Artistic interpretation" dataDxfId="49"/>
    <tableColumn id="13" xr3:uid="{1C1EE533-87BA-495C-B4C2-35B7DD0AB640}" name="Partnership &amp; well-being" dataDxfId="48"/>
    <tableColumn id="14" xr3:uid="{F333C95D-EC0D-4E68-AA85-BF2C3268AC62}" name="Total" dataDxfId="47">
      <calculatedColumnFormula>SUM(J3:M3)</calculatedColumnFormula>
    </tableColumn>
    <tableColumn id="15" xr3:uid="{15CFD188-23B4-476F-99E9-843A1E863E88}" name="Presentation 2" dataDxfId="46"/>
    <tableColumn id="16" xr3:uid="{835A5737-B759-4429-BE72-780DF9670EC0}" name="Content 2" dataDxfId="45"/>
    <tableColumn id="17" xr3:uid="{38B672C1-E42F-4B0A-AEC6-09056BE640E1}" name="Artistic interpretation 2" dataDxfId="44"/>
    <tableColumn id="18" xr3:uid="{22BA3924-B3BD-4110-BCB8-EEBECFABA24A}" name="Partnership &amp; well-being 2" dataDxfId="43"/>
    <tableColumn id="19" xr3:uid="{BA4A2C23-A7F2-4E33-A687-045A238DEFCD}" name="Total 2" dataDxfId="42">
      <calculatedColumnFormula>SUM(O3:R3)</calculatedColumnFormula>
    </tableColumn>
    <tableColumn id="20" xr3:uid="{0D3A8769-9BD5-41A6-AA50-2F8FE1E3AA3A}" name="Presentation 3" dataDxfId="41"/>
    <tableColumn id="21" xr3:uid="{AF5B8525-FB0C-4D91-A01D-57E0BA9C5075}" name="Content 3" dataDxfId="40"/>
    <tableColumn id="22" xr3:uid="{51BADEA5-69B8-4BE9-8315-4442E0836C41}" name="Artistic interpretation 3" dataDxfId="39"/>
    <tableColumn id="23" xr3:uid="{334EC5E6-9D61-4032-869D-12D79D869906}" name="Partnership &amp; well-being 3" dataDxfId="38"/>
    <tableColumn id="24" xr3:uid="{6F3ED290-A84C-4803-B1E5-58CE8864179D}" name="Total 3" dataDxfId="37">
      <calculatedColumnFormula>SUM(T3:W3)</calculatedColumnFormula>
    </tableColumn>
  </tableColumns>
  <tableStyleInfo name="TableStyleLight16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E6735A-2030-4DC6-91DB-B8281BE807D1}" name="Table_4" displayName="Table_4" ref="A2:X12" headerRowDxfId="26" dataDxfId="25" totalsRowDxfId="24">
  <autoFilter ref="A2:X12" xr:uid="{AA03CC19-DC44-4562-AFC5-B2F65D2C13EC}"/>
  <sortState ref="A3:X12">
    <sortCondition descending="1" ref="I3:I13"/>
  </sortState>
  <tableColumns count="24">
    <tableColumn id="1" xr3:uid="{3C0DE664-2D00-4BCF-8E54-0D9716A360E4}" name="Nr" dataDxfId="23"/>
    <tableColumn id="2" xr3:uid="{423E38ED-1766-4676-98D5-6FC2552B1421}" name="Country" dataDxfId="22"/>
    <tableColumn id="3" xr3:uid="{327CA50D-7D3E-435A-A4A4-6DF5DE23199C}" name="Handler" dataDxfId="21"/>
    <tableColumn id="4" xr3:uid="{B1EAFF15-F7B1-4DCF-A7AE-9947EC6E926B}" name="Pedigree name " dataDxfId="20"/>
    <tableColumn id="5" xr3:uid="{4549784D-4140-451A-B82C-359D45647BDF}" name="Breed" dataDxfId="19"/>
    <tableColumn id="6" xr3:uid="{F41F09AD-8F34-4C39-8FF7-D912CC1B6CC5}" name="Pet name" dataDxfId="18"/>
    <tableColumn id="7" xr3:uid="{AA1E7617-6801-40FE-ACF2-F780414BF30B}" name="Total average day 1" dataDxfId="17"/>
    <tableColumn id="8" xr3:uid="{366E1DA9-0AFB-43DC-ACDE-BBEA8ED3F41D}" name="Total average final" dataDxfId="16">
      <calculatedColumnFormula>(N3+S3+X3)/3</calculatedColumnFormula>
    </tableColumn>
    <tableColumn id="9" xr3:uid="{2789FAE5-4204-40B1-9B37-B5B3FA8F563D}" name="SUM" dataDxfId="15">
      <calculatedColumnFormula>H3+G3</calculatedColumnFormula>
    </tableColumn>
    <tableColumn id="10" xr3:uid="{21B2BBCC-8AD0-4800-A4B0-B552C44A494A}" name="Presentation" dataDxfId="14"/>
    <tableColumn id="11" xr3:uid="{DA49F5DD-D578-4A65-A957-E30381E508F4}" name="Content" dataDxfId="13"/>
    <tableColumn id="12" xr3:uid="{06145D59-ED85-4FBC-BD0D-FF09BF3D7A20}" name="Artistic interpretation" dataDxfId="12"/>
    <tableColumn id="13" xr3:uid="{77202FFA-B6EB-4BCE-AFE4-2A6000A6BBD3}" name="Partnership &amp; well-being" dataDxfId="11"/>
    <tableColumn id="14" xr3:uid="{19991E2F-965E-478F-9ACB-43AF4841A228}" name="Total" dataDxfId="10">
      <calculatedColumnFormula>SUM(J3:M3)</calculatedColumnFormula>
    </tableColumn>
    <tableColumn id="15" xr3:uid="{2D948CE7-F942-487F-B9FC-0DD5F0BDE2A6}" name="Presentation 2" dataDxfId="9"/>
    <tableColumn id="16" xr3:uid="{08813D49-2E0F-499C-AB8F-5760EB763C29}" name="Content 2" dataDxfId="8"/>
    <tableColumn id="17" xr3:uid="{1017236F-6415-4D7F-A786-FEAABB3DAED0}" name="Artistic interpretation 2" dataDxfId="7"/>
    <tableColumn id="18" xr3:uid="{D5E7821E-1452-43DE-9078-18B86D5C8745}" name="Partnership &amp; well-being 2" dataDxfId="6"/>
    <tableColumn id="19" xr3:uid="{39BF356A-3565-456C-896E-757E21512FC3}" name="Total 2" dataDxfId="5">
      <calculatedColumnFormula>SUM(O3:R3)</calculatedColumnFormula>
    </tableColumn>
    <tableColumn id="20" xr3:uid="{BEE09541-D6D4-4398-ABF7-252B6BDBF92F}" name="Presentation 3" dataDxfId="4"/>
    <tableColumn id="21" xr3:uid="{550F8991-EDDB-4090-8353-662BB5B05A90}" name="Content 3" dataDxfId="3"/>
    <tableColumn id="22" xr3:uid="{2D213BDE-2248-49FA-A3C3-66A376717447}" name="Artistic interpretation 3" dataDxfId="2"/>
    <tableColumn id="23" xr3:uid="{972DF2F9-165D-42AF-9994-383F5E763A24}" name="Partnership &amp; well-being 3" dataDxfId="1"/>
    <tableColumn id="24" xr3:uid="{949D0A99-7B7E-44A2-8CB6-B2FC67198CB2}" name="Total 3" dataDxfId="0">
      <calculatedColumnFormula>SUM(T3:W3)</calculatedColumnFormula>
    </tableColumn>
  </tableColumns>
  <tableStyleInfo name="TableStyleLight16 3" showFirstColumn="1" showLastColumn="1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DB48F-19BB-4D33-9895-DD0E2476E77C}">
  <dimension ref="A1:X12"/>
  <sheetViews>
    <sheetView tabSelected="1" workbookViewId="0">
      <selection activeCell="B8" sqref="B8"/>
    </sheetView>
  </sheetViews>
  <sheetFormatPr defaultRowHeight="14.4"/>
  <cols>
    <col min="2" max="2" width="20.33203125" customWidth="1"/>
    <col min="3" max="3" width="26.44140625" customWidth="1"/>
    <col min="4" max="4" width="44.21875" customWidth="1"/>
    <col min="5" max="5" width="25.109375" customWidth="1"/>
    <col min="7" max="7" width="28.21875" customWidth="1"/>
    <col min="8" max="8" width="26.44140625" customWidth="1"/>
  </cols>
  <sheetData>
    <row r="1" spans="1:24" s="19" customFormat="1" ht="27" customHeight="1">
      <c r="A1" s="23" t="s">
        <v>0</v>
      </c>
      <c r="B1" s="23"/>
      <c r="C1" s="1"/>
      <c r="D1" s="1"/>
      <c r="E1" s="1"/>
      <c r="F1" s="1"/>
      <c r="G1" s="12"/>
      <c r="J1" s="23" t="s">
        <v>1</v>
      </c>
      <c r="K1" s="24"/>
      <c r="L1" s="24"/>
      <c r="M1" s="24"/>
      <c r="N1" s="24"/>
      <c r="O1" s="23" t="s">
        <v>2</v>
      </c>
      <c r="P1" s="24"/>
      <c r="Q1" s="24"/>
      <c r="R1" s="24"/>
      <c r="S1" s="24"/>
      <c r="T1" s="23" t="s">
        <v>3</v>
      </c>
      <c r="U1" s="24"/>
      <c r="V1" s="24"/>
      <c r="W1" s="24"/>
      <c r="X1" s="24"/>
    </row>
    <row r="2" spans="1:24" s="19" customFormat="1" ht="15" customHeight="1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4" t="s">
        <v>9</v>
      </c>
      <c r="G2" s="5" t="s">
        <v>10</v>
      </c>
      <c r="H2" s="6" t="s">
        <v>11</v>
      </c>
      <c r="I2" s="20" t="s">
        <v>12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27</v>
      </c>
    </row>
    <row r="3" spans="1:24" s="19" customFormat="1" ht="15" customHeight="1">
      <c r="A3" s="8">
        <v>1</v>
      </c>
      <c r="B3" s="9" t="s">
        <v>28</v>
      </c>
      <c r="C3" s="10" t="s">
        <v>29</v>
      </c>
      <c r="D3" s="9" t="s">
        <v>30</v>
      </c>
      <c r="E3" s="9" t="s">
        <v>31</v>
      </c>
      <c r="F3" s="9" t="s">
        <v>32</v>
      </c>
      <c r="G3" s="11">
        <v>27.933333333333337</v>
      </c>
      <c r="H3" s="12">
        <f t="shared" ref="H3:H12" si="0">(N3+S3+X3)/3</f>
        <v>28.600000000000005</v>
      </c>
      <c r="I3" s="22">
        <f t="shared" ref="I3:I12" si="1">H3+G3</f>
        <v>56.533333333333346</v>
      </c>
      <c r="J3" s="13">
        <v>8.3000000000000007</v>
      </c>
      <c r="K3" s="13">
        <v>8.1999999999999993</v>
      </c>
      <c r="L3" s="13">
        <v>8.6</v>
      </c>
      <c r="M3" s="13">
        <v>2.8</v>
      </c>
      <c r="N3" s="14">
        <f t="shared" ref="N3:N12" si="2">SUM(J3:M3)</f>
        <v>27.900000000000002</v>
      </c>
      <c r="O3" s="15">
        <v>8.4</v>
      </c>
      <c r="P3" s="15">
        <v>8.6</v>
      </c>
      <c r="Q3" s="15">
        <v>8.8000000000000007</v>
      </c>
      <c r="R3" s="15">
        <v>2.4</v>
      </c>
      <c r="S3" s="16">
        <f t="shared" ref="S3:S12" si="3">SUM(O3:R3)</f>
        <v>28.2</v>
      </c>
      <c r="T3" s="11">
        <v>8.8000000000000007</v>
      </c>
      <c r="U3" s="11">
        <v>9</v>
      </c>
      <c r="V3" s="11">
        <v>8.9</v>
      </c>
      <c r="W3" s="11">
        <v>3</v>
      </c>
      <c r="X3" s="12">
        <f t="shared" ref="X3:X12" si="4">SUM(T3:W3)</f>
        <v>29.700000000000003</v>
      </c>
    </row>
    <row r="4" spans="1:24" s="19" customFormat="1" ht="15" customHeight="1">
      <c r="A4" s="8">
        <v>2</v>
      </c>
      <c r="B4" s="9" t="s">
        <v>28</v>
      </c>
      <c r="C4" s="10" t="s">
        <v>33</v>
      </c>
      <c r="D4" s="9" t="s">
        <v>34</v>
      </c>
      <c r="E4" s="9" t="s">
        <v>31</v>
      </c>
      <c r="F4" s="9" t="s">
        <v>35</v>
      </c>
      <c r="G4" s="11">
        <v>27.866666666666664</v>
      </c>
      <c r="H4" s="12">
        <f t="shared" si="0"/>
        <v>28.633333333333336</v>
      </c>
      <c r="I4" s="22">
        <f t="shared" si="1"/>
        <v>56.5</v>
      </c>
      <c r="J4" s="13">
        <v>8.5</v>
      </c>
      <c r="K4" s="13">
        <v>8.5</v>
      </c>
      <c r="L4" s="13">
        <v>8.6</v>
      </c>
      <c r="M4" s="13">
        <v>2.9</v>
      </c>
      <c r="N4" s="14">
        <f t="shared" si="2"/>
        <v>28.5</v>
      </c>
      <c r="O4" s="15">
        <v>8.3000000000000007</v>
      </c>
      <c r="P4" s="15">
        <v>8.6</v>
      </c>
      <c r="Q4" s="15">
        <v>8.1</v>
      </c>
      <c r="R4" s="15">
        <v>2.7</v>
      </c>
      <c r="S4" s="16">
        <f t="shared" si="3"/>
        <v>27.7</v>
      </c>
      <c r="T4" s="11">
        <v>8.8000000000000007</v>
      </c>
      <c r="U4" s="11">
        <v>8.9</v>
      </c>
      <c r="V4" s="11">
        <v>9</v>
      </c>
      <c r="W4" s="11">
        <v>3</v>
      </c>
      <c r="X4" s="12">
        <f t="shared" si="4"/>
        <v>29.700000000000003</v>
      </c>
    </row>
    <row r="5" spans="1:24" s="19" customFormat="1" ht="15" customHeight="1">
      <c r="A5" s="8">
        <v>3</v>
      </c>
      <c r="B5" s="9" t="s">
        <v>36</v>
      </c>
      <c r="C5" s="10" t="s">
        <v>37</v>
      </c>
      <c r="D5" s="9" t="s">
        <v>38</v>
      </c>
      <c r="E5" s="9" t="s">
        <v>39</v>
      </c>
      <c r="F5" s="9" t="s">
        <v>40</v>
      </c>
      <c r="G5" s="11">
        <v>28.033333333333335</v>
      </c>
      <c r="H5" s="12">
        <f t="shared" si="0"/>
        <v>27.966666666666665</v>
      </c>
      <c r="I5" s="22">
        <f t="shared" si="1"/>
        <v>56</v>
      </c>
      <c r="J5" s="13">
        <v>8.1</v>
      </c>
      <c r="K5" s="13">
        <v>8.1</v>
      </c>
      <c r="L5" s="13">
        <v>8.6</v>
      </c>
      <c r="M5" s="13">
        <v>2.8</v>
      </c>
      <c r="N5" s="14">
        <f t="shared" si="2"/>
        <v>27.599999999999998</v>
      </c>
      <c r="O5" s="15">
        <v>8.1999999999999993</v>
      </c>
      <c r="P5" s="15">
        <v>8.6</v>
      </c>
      <c r="Q5" s="15">
        <v>8.5</v>
      </c>
      <c r="R5" s="15">
        <v>2.4</v>
      </c>
      <c r="S5" s="16">
        <f t="shared" si="3"/>
        <v>27.699999999999996</v>
      </c>
      <c r="T5" s="11">
        <v>8.1999999999999993</v>
      </c>
      <c r="U5" s="11">
        <v>8.6999999999999993</v>
      </c>
      <c r="V5" s="11">
        <v>8.8000000000000007</v>
      </c>
      <c r="W5" s="11">
        <v>2.9</v>
      </c>
      <c r="X5" s="12">
        <f t="shared" si="4"/>
        <v>28.599999999999998</v>
      </c>
    </row>
    <row r="6" spans="1:24" s="19" customFormat="1" ht="15" customHeight="1">
      <c r="A6" s="8">
        <v>4</v>
      </c>
      <c r="B6" s="9" t="s">
        <v>41</v>
      </c>
      <c r="C6" s="10" t="s">
        <v>42</v>
      </c>
      <c r="D6" s="9" t="s">
        <v>43</v>
      </c>
      <c r="E6" s="9" t="s">
        <v>31</v>
      </c>
      <c r="F6" s="9" t="s">
        <v>44</v>
      </c>
      <c r="G6" s="11">
        <v>27.666666666666668</v>
      </c>
      <c r="H6" s="12">
        <f t="shared" si="0"/>
        <v>28</v>
      </c>
      <c r="I6" s="22">
        <f t="shared" si="1"/>
        <v>55.666666666666671</v>
      </c>
      <c r="J6" s="13">
        <v>8.6</v>
      </c>
      <c r="K6" s="13">
        <v>8.1999999999999993</v>
      </c>
      <c r="L6" s="13">
        <v>8.1999999999999993</v>
      </c>
      <c r="M6" s="13">
        <v>2.5</v>
      </c>
      <c r="N6" s="14">
        <f t="shared" si="2"/>
        <v>27.499999999999996</v>
      </c>
      <c r="O6" s="15">
        <v>8.8000000000000007</v>
      </c>
      <c r="P6" s="15">
        <v>8.4</v>
      </c>
      <c r="Q6" s="15">
        <v>8.9</v>
      </c>
      <c r="R6" s="15">
        <v>2.5</v>
      </c>
      <c r="S6" s="16">
        <f t="shared" si="3"/>
        <v>28.6</v>
      </c>
      <c r="T6" s="11">
        <v>8.3000000000000007</v>
      </c>
      <c r="U6" s="11">
        <v>8.1999999999999993</v>
      </c>
      <c r="V6" s="11">
        <v>8.4</v>
      </c>
      <c r="W6" s="11">
        <v>3</v>
      </c>
      <c r="X6" s="12">
        <f t="shared" si="4"/>
        <v>27.9</v>
      </c>
    </row>
    <row r="7" spans="1:24" s="19" customFormat="1" ht="15" customHeight="1">
      <c r="A7" s="8">
        <v>5</v>
      </c>
      <c r="B7" s="9" t="s">
        <v>45</v>
      </c>
      <c r="C7" s="10" t="s">
        <v>46</v>
      </c>
      <c r="D7" s="9" t="s">
        <v>47</v>
      </c>
      <c r="E7" s="9" t="s">
        <v>31</v>
      </c>
      <c r="F7" s="9" t="s">
        <v>48</v>
      </c>
      <c r="G7" s="11">
        <v>27.5</v>
      </c>
      <c r="H7" s="12">
        <f t="shared" si="0"/>
        <v>27.633333333333336</v>
      </c>
      <c r="I7" s="22">
        <f t="shared" si="1"/>
        <v>55.13333333333334</v>
      </c>
      <c r="J7" s="13">
        <v>8.1</v>
      </c>
      <c r="K7" s="13">
        <v>8.3000000000000007</v>
      </c>
      <c r="L7" s="13">
        <v>8.3000000000000007</v>
      </c>
      <c r="M7" s="13">
        <v>3</v>
      </c>
      <c r="N7" s="14">
        <f t="shared" si="2"/>
        <v>27.7</v>
      </c>
      <c r="O7" s="15">
        <v>8.1999999999999993</v>
      </c>
      <c r="P7" s="15">
        <v>8.4</v>
      </c>
      <c r="Q7" s="15">
        <v>8.4</v>
      </c>
      <c r="R7" s="15">
        <v>2.7</v>
      </c>
      <c r="S7" s="16">
        <f t="shared" si="3"/>
        <v>27.7</v>
      </c>
      <c r="T7" s="11">
        <v>8.3000000000000007</v>
      </c>
      <c r="U7" s="11">
        <v>8.3000000000000007</v>
      </c>
      <c r="V7" s="11">
        <v>8</v>
      </c>
      <c r="W7" s="11">
        <v>2.9</v>
      </c>
      <c r="X7" s="12">
        <f t="shared" si="4"/>
        <v>27.5</v>
      </c>
    </row>
    <row r="8" spans="1:24" s="19" customFormat="1" ht="15" customHeight="1">
      <c r="A8" s="8">
        <v>6</v>
      </c>
      <c r="B8" s="9" t="s">
        <v>45</v>
      </c>
      <c r="C8" s="10" t="s">
        <v>49</v>
      </c>
      <c r="D8" s="9" t="s">
        <v>50</v>
      </c>
      <c r="E8" s="9" t="s">
        <v>31</v>
      </c>
      <c r="F8" s="9" t="s">
        <v>51</v>
      </c>
      <c r="G8" s="17">
        <v>27.599999999999998</v>
      </c>
      <c r="H8" s="18">
        <f t="shared" si="0"/>
        <v>27.433333333333337</v>
      </c>
      <c r="I8" s="22">
        <f t="shared" si="1"/>
        <v>55.033333333333331</v>
      </c>
      <c r="J8" s="13">
        <v>8.4</v>
      </c>
      <c r="K8" s="13">
        <v>8.3000000000000007</v>
      </c>
      <c r="L8" s="13">
        <v>8.4</v>
      </c>
      <c r="M8" s="13">
        <v>2.6</v>
      </c>
      <c r="N8" s="14">
        <f t="shared" si="2"/>
        <v>27.700000000000003</v>
      </c>
      <c r="O8" s="15">
        <v>7.5</v>
      </c>
      <c r="P8" s="15">
        <v>8.6</v>
      </c>
      <c r="Q8" s="15">
        <v>8</v>
      </c>
      <c r="R8" s="15">
        <v>1.9</v>
      </c>
      <c r="S8" s="16">
        <f t="shared" si="3"/>
        <v>26</v>
      </c>
      <c r="T8" s="11">
        <v>8.4</v>
      </c>
      <c r="U8" s="11">
        <v>8.6999999999999993</v>
      </c>
      <c r="V8" s="11">
        <v>8.6999999999999993</v>
      </c>
      <c r="W8" s="11">
        <v>2.8</v>
      </c>
      <c r="X8" s="12">
        <f t="shared" si="4"/>
        <v>28.6</v>
      </c>
    </row>
    <row r="9" spans="1:24" s="19" customFormat="1" ht="15" customHeight="1">
      <c r="A9" s="8">
        <v>7</v>
      </c>
      <c r="B9" s="9" t="s">
        <v>36</v>
      </c>
      <c r="C9" s="10" t="s">
        <v>52</v>
      </c>
      <c r="D9" s="9" t="s">
        <v>53</v>
      </c>
      <c r="E9" s="9" t="s">
        <v>54</v>
      </c>
      <c r="F9" s="9" t="s">
        <v>55</v>
      </c>
      <c r="G9" s="11">
        <v>27.133333333333329</v>
      </c>
      <c r="H9" s="12">
        <f t="shared" si="0"/>
        <v>27.233333333333334</v>
      </c>
      <c r="I9" s="22">
        <f t="shared" si="1"/>
        <v>54.36666666666666</v>
      </c>
      <c r="J9" s="13">
        <v>8.3000000000000007</v>
      </c>
      <c r="K9" s="13">
        <v>8.4</v>
      </c>
      <c r="L9" s="13">
        <v>8.1</v>
      </c>
      <c r="M9" s="13">
        <v>3</v>
      </c>
      <c r="N9" s="14">
        <f t="shared" si="2"/>
        <v>27.800000000000004</v>
      </c>
      <c r="O9" s="15">
        <v>7.8</v>
      </c>
      <c r="P9" s="15">
        <v>8</v>
      </c>
      <c r="Q9" s="15">
        <v>8.1</v>
      </c>
      <c r="R9" s="15">
        <v>2.8</v>
      </c>
      <c r="S9" s="16">
        <f t="shared" si="3"/>
        <v>26.7</v>
      </c>
      <c r="T9" s="11">
        <v>8.3000000000000007</v>
      </c>
      <c r="U9" s="11">
        <v>8</v>
      </c>
      <c r="V9" s="11">
        <v>8</v>
      </c>
      <c r="W9" s="11">
        <v>2.9</v>
      </c>
      <c r="X9" s="12">
        <f t="shared" si="4"/>
        <v>27.2</v>
      </c>
    </row>
    <row r="10" spans="1:24" s="19" customFormat="1" ht="15" customHeight="1">
      <c r="A10" s="8">
        <v>8</v>
      </c>
      <c r="B10" s="9" t="s">
        <v>45</v>
      </c>
      <c r="C10" s="10" t="s">
        <v>46</v>
      </c>
      <c r="D10" s="9" t="s">
        <v>56</v>
      </c>
      <c r="E10" s="9" t="s">
        <v>31</v>
      </c>
      <c r="F10" s="9" t="s">
        <v>57</v>
      </c>
      <c r="G10" s="17">
        <v>27.433333333333334</v>
      </c>
      <c r="H10" s="18">
        <f t="shared" si="0"/>
        <v>26.833333333333332</v>
      </c>
      <c r="I10" s="22">
        <f t="shared" si="1"/>
        <v>54.266666666666666</v>
      </c>
      <c r="J10" s="13">
        <v>7.9</v>
      </c>
      <c r="K10" s="13">
        <v>8.4</v>
      </c>
      <c r="L10" s="13">
        <v>8.4</v>
      </c>
      <c r="M10" s="13">
        <v>2.4</v>
      </c>
      <c r="N10" s="14">
        <f t="shared" si="2"/>
        <v>27.1</v>
      </c>
      <c r="O10" s="15">
        <v>7.2</v>
      </c>
      <c r="P10" s="15">
        <v>8.3000000000000007</v>
      </c>
      <c r="Q10" s="15">
        <v>8.5</v>
      </c>
      <c r="R10" s="15">
        <v>2.5</v>
      </c>
      <c r="S10" s="16">
        <f t="shared" si="3"/>
        <v>26.5</v>
      </c>
      <c r="T10" s="11">
        <v>7.8</v>
      </c>
      <c r="U10" s="11">
        <v>8.1999999999999993</v>
      </c>
      <c r="V10" s="11">
        <v>8.1999999999999993</v>
      </c>
      <c r="W10" s="11">
        <v>2.7</v>
      </c>
      <c r="X10" s="12">
        <f t="shared" si="4"/>
        <v>26.9</v>
      </c>
    </row>
    <row r="11" spans="1:24" s="19" customFormat="1" ht="15" customHeight="1">
      <c r="A11" s="8">
        <v>9</v>
      </c>
      <c r="B11" s="9" t="s">
        <v>58</v>
      </c>
      <c r="C11" s="10" t="s">
        <v>59</v>
      </c>
      <c r="D11" s="9" t="s">
        <v>60</v>
      </c>
      <c r="E11" s="9" t="s">
        <v>31</v>
      </c>
      <c r="F11" s="9" t="s">
        <v>61</v>
      </c>
      <c r="G11" s="11">
        <v>27</v>
      </c>
      <c r="H11" s="12">
        <f t="shared" si="0"/>
        <v>27.266666666666669</v>
      </c>
      <c r="I11" s="22">
        <f t="shared" si="1"/>
        <v>54.266666666666666</v>
      </c>
      <c r="J11" s="13">
        <v>8.4</v>
      </c>
      <c r="K11" s="13">
        <v>8.3000000000000007</v>
      </c>
      <c r="L11" s="13">
        <v>8</v>
      </c>
      <c r="M11" s="13">
        <v>2.8</v>
      </c>
      <c r="N11" s="14">
        <f t="shared" si="2"/>
        <v>27.500000000000004</v>
      </c>
      <c r="O11" s="15">
        <v>8.1999999999999993</v>
      </c>
      <c r="P11" s="15">
        <v>8</v>
      </c>
      <c r="Q11" s="15">
        <v>7.9</v>
      </c>
      <c r="R11" s="15">
        <v>2.7</v>
      </c>
      <c r="S11" s="16">
        <f t="shared" si="3"/>
        <v>26.8</v>
      </c>
      <c r="T11" s="11">
        <v>8.3000000000000007</v>
      </c>
      <c r="U11" s="11">
        <v>8.5</v>
      </c>
      <c r="V11" s="11">
        <v>7.8</v>
      </c>
      <c r="W11" s="11">
        <v>2.9</v>
      </c>
      <c r="X11" s="12">
        <f t="shared" si="4"/>
        <v>27.5</v>
      </c>
    </row>
    <row r="12" spans="1:24" s="19" customFormat="1" ht="15" customHeight="1">
      <c r="A12" s="8">
        <v>10</v>
      </c>
      <c r="B12" s="9" t="s">
        <v>62</v>
      </c>
      <c r="C12" s="10" t="s">
        <v>63</v>
      </c>
      <c r="D12" s="9" t="s">
        <v>64</v>
      </c>
      <c r="E12" s="9" t="s">
        <v>31</v>
      </c>
      <c r="F12" s="9" t="s">
        <v>65</v>
      </c>
      <c r="G12" s="11">
        <v>27.066666666666666</v>
      </c>
      <c r="H12" s="12">
        <f t="shared" si="0"/>
        <v>27</v>
      </c>
      <c r="I12" s="22">
        <f t="shared" si="1"/>
        <v>54.066666666666663</v>
      </c>
      <c r="J12" s="13">
        <v>8.1999999999999993</v>
      </c>
      <c r="K12" s="13">
        <v>8.3000000000000007</v>
      </c>
      <c r="L12" s="13">
        <v>7.6</v>
      </c>
      <c r="M12" s="13">
        <v>2.9</v>
      </c>
      <c r="N12" s="14">
        <f t="shared" si="2"/>
        <v>27</v>
      </c>
      <c r="O12" s="15">
        <v>8.4</v>
      </c>
      <c r="P12" s="15">
        <v>8.4</v>
      </c>
      <c r="Q12" s="15">
        <v>8.1999999999999993</v>
      </c>
      <c r="R12" s="15">
        <v>2.7</v>
      </c>
      <c r="S12" s="16">
        <f t="shared" si="3"/>
        <v>27.7</v>
      </c>
      <c r="T12" s="11">
        <v>8</v>
      </c>
      <c r="U12" s="11">
        <v>8</v>
      </c>
      <c r="V12" s="11">
        <v>7.3</v>
      </c>
      <c r="W12" s="11">
        <v>3</v>
      </c>
      <c r="X12" s="12">
        <f t="shared" si="4"/>
        <v>26.3</v>
      </c>
    </row>
  </sheetData>
  <mergeCells count="4">
    <mergeCell ref="A1:B1"/>
    <mergeCell ref="J1:N1"/>
    <mergeCell ref="O1:S1"/>
    <mergeCell ref="T1:X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C48F-EBF3-4EDC-B0B7-AE57E307D152}">
  <dimension ref="A1:X5"/>
  <sheetViews>
    <sheetView workbookViewId="0">
      <selection activeCell="C3" sqref="C3"/>
    </sheetView>
  </sheetViews>
  <sheetFormatPr defaultRowHeight="14.4"/>
  <cols>
    <col min="1" max="1" width="9.44140625" customWidth="1"/>
    <col min="3" max="3" width="34.77734375" customWidth="1"/>
    <col min="4" max="4" width="36.88671875" customWidth="1"/>
    <col min="5" max="5" width="20.21875" customWidth="1"/>
    <col min="6" max="6" width="14.88671875" customWidth="1"/>
    <col min="7" max="7" width="16.109375" customWidth="1"/>
    <col min="8" max="8" width="18.109375" customWidth="1"/>
    <col min="9" max="9" width="14.109375" customWidth="1"/>
  </cols>
  <sheetData>
    <row r="1" spans="1:24" s="19" customFormat="1" ht="25.2" customHeight="1">
      <c r="A1" s="23" t="s">
        <v>66</v>
      </c>
      <c r="B1" s="23"/>
      <c r="C1" s="1"/>
      <c r="D1" s="1"/>
      <c r="E1" s="1"/>
      <c r="F1" s="1"/>
      <c r="G1" s="12"/>
      <c r="J1" s="23" t="s">
        <v>1</v>
      </c>
      <c r="K1" s="24"/>
      <c r="L1" s="24"/>
      <c r="M1" s="24"/>
      <c r="N1" s="24"/>
      <c r="O1" s="23" t="s">
        <v>2</v>
      </c>
      <c r="P1" s="24"/>
      <c r="Q1" s="24"/>
      <c r="R1" s="24"/>
      <c r="S1" s="24"/>
      <c r="T1" s="23" t="s">
        <v>3</v>
      </c>
      <c r="U1" s="24"/>
      <c r="V1" s="24"/>
      <c r="W1" s="24"/>
      <c r="X1" s="24"/>
    </row>
    <row r="2" spans="1:24" s="19" customFormat="1" ht="16.8" customHeight="1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4" t="s">
        <v>9</v>
      </c>
      <c r="G2" s="5" t="s">
        <v>10</v>
      </c>
      <c r="H2" s="6" t="s">
        <v>11</v>
      </c>
      <c r="I2" s="20" t="s">
        <v>12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27</v>
      </c>
    </row>
    <row r="3" spans="1:24" s="19" customFormat="1" ht="16.8" customHeight="1">
      <c r="A3" s="8">
        <v>1</v>
      </c>
      <c r="B3" s="9" t="s">
        <v>67</v>
      </c>
      <c r="C3" s="10" t="s">
        <v>68</v>
      </c>
      <c r="D3" s="9" t="s">
        <v>69</v>
      </c>
      <c r="E3" s="9" t="s">
        <v>70</v>
      </c>
      <c r="F3" s="9" t="s">
        <v>71</v>
      </c>
      <c r="G3" s="11">
        <v>26.333333333333332</v>
      </c>
      <c r="H3" s="12">
        <f>(N3+S3+X3)/3</f>
        <v>26.366666666666664</v>
      </c>
      <c r="I3" s="22">
        <f>H3+G3</f>
        <v>52.699999999999996</v>
      </c>
      <c r="J3" s="13">
        <v>7.1</v>
      </c>
      <c r="K3" s="13">
        <v>7.4</v>
      </c>
      <c r="L3" s="13">
        <v>8</v>
      </c>
      <c r="M3" s="13">
        <v>2.8</v>
      </c>
      <c r="N3" s="14">
        <f>SUM(J3:M3)</f>
        <v>25.3</v>
      </c>
      <c r="O3" s="15">
        <v>7.6</v>
      </c>
      <c r="P3" s="15">
        <v>8</v>
      </c>
      <c r="Q3" s="15">
        <v>8</v>
      </c>
      <c r="R3" s="15">
        <v>2.6</v>
      </c>
      <c r="S3" s="16">
        <f>SUM(O3:R3)</f>
        <v>26.200000000000003</v>
      </c>
      <c r="T3" s="11">
        <v>8</v>
      </c>
      <c r="U3" s="11">
        <v>8.3000000000000007</v>
      </c>
      <c r="V3" s="11">
        <v>8.3000000000000007</v>
      </c>
      <c r="W3" s="11">
        <v>3</v>
      </c>
      <c r="X3" s="12">
        <f>SUM(T3:W3)</f>
        <v>27.6</v>
      </c>
    </row>
    <row r="4" spans="1:24" s="19" customFormat="1" ht="16.8" customHeight="1">
      <c r="A4" s="8">
        <v>2</v>
      </c>
      <c r="B4" s="9" t="s">
        <v>72</v>
      </c>
      <c r="C4" s="10" t="s">
        <v>73</v>
      </c>
      <c r="D4" s="9" t="s">
        <v>74</v>
      </c>
      <c r="E4" s="9" t="s">
        <v>39</v>
      </c>
      <c r="F4" s="9" t="s">
        <v>75</v>
      </c>
      <c r="G4" s="11">
        <v>26</v>
      </c>
      <c r="H4" s="12">
        <f>(N4+S4+X4)/3</f>
        <v>25.599999999999998</v>
      </c>
      <c r="I4" s="22">
        <f>H4+G4</f>
        <v>51.599999999999994</v>
      </c>
      <c r="J4" s="13">
        <v>6.5</v>
      </c>
      <c r="K4" s="13">
        <v>8.1</v>
      </c>
      <c r="L4" s="13">
        <v>7.8</v>
      </c>
      <c r="M4" s="13">
        <v>2.8</v>
      </c>
      <c r="N4" s="14">
        <f>SUM(J4:M4)</f>
        <v>25.2</v>
      </c>
      <c r="O4" s="15">
        <v>7.1</v>
      </c>
      <c r="P4" s="15">
        <v>7.8</v>
      </c>
      <c r="Q4" s="15">
        <v>8.1</v>
      </c>
      <c r="R4" s="15">
        <v>2.6</v>
      </c>
      <c r="S4" s="16">
        <f>SUM(O4:R4)</f>
        <v>25.6</v>
      </c>
      <c r="T4" s="11">
        <v>7.5</v>
      </c>
      <c r="U4" s="11">
        <v>8</v>
      </c>
      <c r="V4" s="11">
        <v>8</v>
      </c>
      <c r="W4" s="11">
        <v>2.5</v>
      </c>
      <c r="X4" s="12">
        <f>SUM(T4:W4)</f>
        <v>26</v>
      </c>
    </row>
    <row r="5" spans="1:24" s="19" customFormat="1" ht="16.8" customHeight="1">
      <c r="A5" s="8">
        <v>3</v>
      </c>
      <c r="B5" s="9" t="s">
        <v>28</v>
      </c>
      <c r="C5" s="10" t="s">
        <v>76</v>
      </c>
      <c r="D5" s="9" t="s">
        <v>77</v>
      </c>
      <c r="E5" s="9" t="s">
        <v>78</v>
      </c>
      <c r="F5" s="9" t="s">
        <v>77</v>
      </c>
      <c r="G5" s="11">
        <v>23.533333333333331</v>
      </c>
      <c r="H5" s="21">
        <v>0</v>
      </c>
      <c r="I5" s="22">
        <f>H5+G5</f>
        <v>23.533333333333331</v>
      </c>
      <c r="J5" s="13"/>
      <c r="K5" s="13"/>
      <c r="L5" s="13"/>
      <c r="M5" s="13"/>
      <c r="N5" s="14">
        <f>SUM(J5:M5)</f>
        <v>0</v>
      </c>
      <c r="O5" s="15"/>
      <c r="P5" s="15"/>
      <c r="Q5" s="15"/>
      <c r="R5" s="15"/>
      <c r="S5" s="16">
        <f>SUM(O5:R5)</f>
        <v>0</v>
      </c>
      <c r="T5" s="11"/>
      <c r="U5" s="11"/>
      <c r="V5" s="11"/>
      <c r="W5" s="11"/>
      <c r="X5" s="12">
        <f>SUM(T5:W5)</f>
        <v>0</v>
      </c>
    </row>
  </sheetData>
  <mergeCells count="4">
    <mergeCell ref="A1:B1"/>
    <mergeCell ref="J1:N1"/>
    <mergeCell ref="O1:S1"/>
    <mergeCell ref="T1:X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BB28-3C6F-41CD-A82A-9DE9C9A29E86}">
  <dimension ref="A1:X4"/>
  <sheetViews>
    <sheetView workbookViewId="0">
      <selection activeCell="C4" sqref="C4"/>
    </sheetView>
  </sheetViews>
  <sheetFormatPr defaultRowHeight="14.4"/>
  <cols>
    <col min="2" max="2" width="11.21875" customWidth="1"/>
    <col min="3" max="3" width="17.77734375" customWidth="1"/>
    <col min="4" max="4" width="30.33203125" customWidth="1"/>
    <col min="5" max="5" width="11.21875" customWidth="1"/>
  </cols>
  <sheetData>
    <row r="1" spans="1:24" s="19" customFormat="1" ht="22.8" customHeight="1">
      <c r="A1" s="25" t="s">
        <v>79</v>
      </c>
      <c r="B1" s="25"/>
      <c r="C1" s="25"/>
      <c r="D1" s="25"/>
      <c r="E1" s="1"/>
      <c r="F1" s="1"/>
      <c r="G1" s="12"/>
      <c r="J1" s="25" t="s">
        <v>1</v>
      </c>
      <c r="K1" s="26"/>
      <c r="L1" s="26"/>
      <c r="M1" s="26"/>
      <c r="N1" s="26"/>
      <c r="O1" s="25" t="s">
        <v>2</v>
      </c>
      <c r="P1" s="26"/>
      <c r="Q1" s="26"/>
      <c r="R1" s="26"/>
      <c r="S1" s="26"/>
      <c r="T1" s="25" t="s">
        <v>80</v>
      </c>
      <c r="U1" s="26"/>
      <c r="V1" s="26"/>
      <c r="W1" s="26"/>
      <c r="X1" s="26"/>
    </row>
    <row r="2" spans="1:24" s="19" customFormat="1" ht="15" customHeight="1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4" t="s">
        <v>9</v>
      </c>
      <c r="G2" s="5" t="s">
        <v>10</v>
      </c>
      <c r="H2" s="6" t="s">
        <v>11</v>
      </c>
      <c r="I2" s="27" t="s">
        <v>12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27</v>
      </c>
    </row>
    <row r="3" spans="1:24" s="19" customFormat="1" ht="15" customHeight="1">
      <c r="A3" s="8">
        <v>1</v>
      </c>
      <c r="B3" s="10" t="s">
        <v>67</v>
      </c>
      <c r="C3" s="28" t="s">
        <v>81</v>
      </c>
      <c r="D3" s="28" t="s">
        <v>69</v>
      </c>
      <c r="E3" s="9" t="s">
        <v>70</v>
      </c>
      <c r="F3" s="28" t="s">
        <v>71</v>
      </c>
      <c r="G3" s="29">
        <v>25.599999999999998</v>
      </c>
      <c r="H3" s="12">
        <f t="shared" ref="H3:H4" si="0">(N3+S3+X3)/3</f>
        <v>25.133333333333336</v>
      </c>
      <c r="I3" s="30">
        <f t="shared" ref="I3:I4" si="1">H3+G3</f>
        <v>50.733333333333334</v>
      </c>
      <c r="J3" s="13">
        <v>7.1</v>
      </c>
      <c r="K3" s="13">
        <v>7.4</v>
      </c>
      <c r="L3" s="13">
        <v>7.8</v>
      </c>
      <c r="M3" s="13">
        <v>3</v>
      </c>
      <c r="N3" s="14">
        <f t="shared" ref="N3:N4" si="2">SUM(J3:M3)</f>
        <v>25.3</v>
      </c>
      <c r="O3" s="13">
        <v>7.5</v>
      </c>
      <c r="P3" s="13">
        <v>7.8</v>
      </c>
      <c r="Q3" s="13">
        <v>8</v>
      </c>
      <c r="R3" s="13">
        <v>2.8</v>
      </c>
      <c r="S3" s="14">
        <f t="shared" ref="S3:S4" si="3">SUM(O3:R3)</f>
        <v>26.1</v>
      </c>
      <c r="T3" s="31">
        <v>7.3</v>
      </c>
      <c r="U3" s="31">
        <v>7.2</v>
      </c>
      <c r="V3" s="31">
        <v>7</v>
      </c>
      <c r="W3" s="31">
        <v>2.5</v>
      </c>
      <c r="X3" s="32">
        <f t="shared" ref="X3:X4" si="4">SUM(T3:W3)</f>
        <v>24</v>
      </c>
    </row>
    <row r="4" spans="1:24" s="19" customFormat="1" ht="15" customHeight="1">
      <c r="A4" s="8">
        <v>2</v>
      </c>
      <c r="B4" s="10" t="s">
        <v>28</v>
      </c>
      <c r="C4" s="28" t="s">
        <v>82</v>
      </c>
      <c r="D4" s="28" t="s">
        <v>83</v>
      </c>
      <c r="E4" s="9" t="s">
        <v>84</v>
      </c>
      <c r="F4" s="28" t="s">
        <v>85</v>
      </c>
      <c r="G4" s="11">
        <v>22.399999999999995</v>
      </c>
      <c r="H4" s="12">
        <f t="shared" si="0"/>
        <v>22.033333333333331</v>
      </c>
      <c r="I4" s="30">
        <f t="shared" si="1"/>
        <v>44.433333333333323</v>
      </c>
      <c r="J4" s="13">
        <v>6.5</v>
      </c>
      <c r="K4" s="13">
        <v>6.5</v>
      </c>
      <c r="L4" s="13">
        <v>7.2</v>
      </c>
      <c r="M4" s="13">
        <v>3</v>
      </c>
      <c r="N4" s="14">
        <f t="shared" si="2"/>
        <v>23.2</v>
      </c>
      <c r="O4" s="13">
        <v>6.5</v>
      </c>
      <c r="P4" s="13">
        <v>6.8</v>
      </c>
      <c r="Q4" s="13">
        <v>7</v>
      </c>
      <c r="R4" s="13">
        <v>2.8</v>
      </c>
      <c r="S4" s="14">
        <f t="shared" si="3"/>
        <v>23.1</v>
      </c>
      <c r="T4" s="31">
        <v>6</v>
      </c>
      <c r="U4" s="31">
        <v>6</v>
      </c>
      <c r="V4" s="31">
        <v>6</v>
      </c>
      <c r="W4" s="31">
        <v>1.8</v>
      </c>
      <c r="X4" s="32">
        <f t="shared" si="4"/>
        <v>19.8</v>
      </c>
    </row>
  </sheetData>
  <mergeCells count="4">
    <mergeCell ref="J1:N1"/>
    <mergeCell ref="O1:S1"/>
    <mergeCell ref="T1:X1"/>
    <mergeCell ref="A1:D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F4C4-E5F7-413C-9738-A94466CFC34A}">
  <dimension ref="A1:X12"/>
  <sheetViews>
    <sheetView workbookViewId="0">
      <selection activeCell="E3" sqref="E3"/>
    </sheetView>
  </sheetViews>
  <sheetFormatPr defaultRowHeight="14.4"/>
  <cols>
    <col min="2" max="2" width="14.21875" customWidth="1"/>
    <col min="3" max="3" width="25.33203125" customWidth="1"/>
    <col min="4" max="4" width="34.88671875" customWidth="1"/>
    <col min="5" max="5" width="20.6640625" customWidth="1"/>
  </cols>
  <sheetData>
    <row r="1" spans="1:24" s="19" customFormat="1" ht="24.6" customHeight="1">
      <c r="A1" s="25" t="s">
        <v>86</v>
      </c>
      <c r="B1" s="25"/>
      <c r="C1" s="25"/>
      <c r="D1" s="25"/>
      <c r="E1" s="1"/>
      <c r="F1" s="1"/>
      <c r="G1" s="12"/>
      <c r="J1" s="25" t="s">
        <v>1</v>
      </c>
      <c r="K1" s="26"/>
      <c r="L1" s="26"/>
      <c r="M1" s="26"/>
      <c r="N1" s="26"/>
      <c r="O1" s="25" t="s">
        <v>2</v>
      </c>
      <c r="P1" s="26"/>
      <c r="Q1" s="26"/>
      <c r="R1" s="26"/>
      <c r="S1" s="26"/>
      <c r="T1" s="25" t="s">
        <v>80</v>
      </c>
      <c r="U1" s="26"/>
      <c r="V1" s="26"/>
      <c r="W1" s="26"/>
      <c r="X1" s="26"/>
    </row>
    <row r="2" spans="1:24" s="19" customFormat="1" ht="15" customHeight="1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4" t="s">
        <v>9</v>
      </c>
      <c r="G2" s="5" t="s">
        <v>10</v>
      </c>
      <c r="H2" s="6" t="s">
        <v>11</v>
      </c>
      <c r="I2" s="27" t="s">
        <v>12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27</v>
      </c>
    </row>
    <row r="3" spans="1:24" s="19" customFormat="1" ht="15" customHeight="1">
      <c r="A3" s="8">
        <v>1</v>
      </c>
      <c r="B3" s="9" t="s">
        <v>72</v>
      </c>
      <c r="C3" s="10" t="s">
        <v>87</v>
      </c>
      <c r="D3" s="9" t="s">
        <v>88</v>
      </c>
      <c r="E3" s="9" t="s">
        <v>31</v>
      </c>
      <c r="F3" s="9" t="s">
        <v>89</v>
      </c>
      <c r="G3" s="29">
        <v>27.866666666666664</v>
      </c>
      <c r="H3" s="12">
        <f>(N3+S3+X3)/3</f>
        <v>27.933333333333337</v>
      </c>
      <c r="I3" s="30">
        <f>H3+G3</f>
        <v>55.8</v>
      </c>
      <c r="J3" s="13">
        <v>8.3000000000000007</v>
      </c>
      <c r="K3" s="13">
        <v>8.1999999999999993</v>
      </c>
      <c r="L3" s="13">
        <v>7.9</v>
      </c>
      <c r="M3" s="13">
        <v>2.9</v>
      </c>
      <c r="N3" s="14">
        <f>SUM(J3:M3)</f>
        <v>27.299999999999997</v>
      </c>
      <c r="O3" s="13">
        <v>8.1999999999999993</v>
      </c>
      <c r="P3" s="13">
        <v>8.4</v>
      </c>
      <c r="Q3" s="13">
        <v>8.3000000000000007</v>
      </c>
      <c r="R3" s="13">
        <v>2.5</v>
      </c>
      <c r="S3" s="14">
        <f>SUM(O3:R3)</f>
        <v>27.400000000000002</v>
      </c>
      <c r="T3" s="31">
        <v>8.6999999999999993</v>
      </c>
      <c r="U3" s="31">
        <v>8.8000000000000007</v>
      </c>
      <c r="V3" s="31">
        <v>8.6</v>
      </c>
      <c r="W3" s="31">
        <v>3</v>
      </c>
      <c r="X3" s="32">
        <f>SUM(T3:W3)</f>
        <v>29.1</v>
      </c>
    </row>
    <row r="4" spans="1:24" s="19" customFormat="1" ht="15" customHeight="1">
      <c r="A4" s="8">
        <v>2</v>
      </c>
      <c r="B4" s="9" t="s">
        <v>36</v>
      </c>
      <c r="C4" s="10" t="s">
        <v>52</v>
      </c>
      <c r="D4" s="9" t="s">
        <v>90</v>
      </c>
      <c r="E4" s="9" t="s">
        <v>91</v>
      </c>
      <c r="F4" s="9" t="s">
        <v>92</v>
      </c>
      <c r="G4" s="11">
        <v>27</v>
      </c>
      <c r="H4" s="12">
        <f>(N4+S4+X4)/3</f>
        <v>27.533333333333331</v>
      </c>
      <c r="I4" s="30">
        <f>H4+G4</f>
        <v>54.533333333333331</v>
      </c>
      <c r="J4" s="13">
        <v>8.5</v>
      </c>
      <c r="K4" s="13">
        <v>8.4</v>
      </c>
      <c r="L4" s="13">
        <v>8.1999999999999993</v>
      </c>
      <c r="M4" s="13">
        <v>3</v>
      </c>
      <c r="N4" s="14">
        <f>SUM(J4:M4)</f>
        <v>28.099999999999998</v>
      </c>
      <c r="O4" s="13">
        <v>7.9</v>
      </c>
      <c r="P4" s="13">
        <v>8.3000000000000007</v>
      </c>
      <c r="Q4" s="13">
        <v>8</v>
      </c>
      <c r="R4" s="13">
        <v>2.7</v>
      </c>
      <c r="S4" s="14">
        <f>SUM(O4:R4)</f>
        <v>26.900000000000002</v>
      </c>
      <c r="T4" s="31">
        <v>8.4</v>
      </c>
      <c r="U4" s="31">
        <v>8.1999999999999993</v>
      </c>
      <c r="V4" s="31">
        <v>8.1999999999999993</v>
      </c>
      <c r="W4" s="31">
        <v>2.8</v>
      </c>
      <c r="X4" s="32">
        <f>SUM(T4:W4)</f>
        <v>27.6</v>
      </c>
    </row>
    <row r="5" spans="1:24" s="19" customFormat="1" ht="15" customHeight="1">
      <c r="A5" s="8">
        <v>3</v>
      </c>
      <c r="B5" s="9" t="s">
        <v>45</v>
      </c>
      <c r="C5" s="10" t="s">
        <v>93</v>
      </c>
      <c r="D5" s="9" t="s">
        <v>94</v>
      </c>
      <c r="E5" s="9" t="s">
        <v>31</v>
      </c>
      <c r="F5" s="9" t="s">
        <v>40</v>
      </c>
      <c r="G5" s="11">
        <v>27.333333333333332</v>
      </c>
      <c r="H5" s="12">
        <f>(N5+S5+X5)/3</f>
        <v>27.100000000000005</v>
      </c>
      <c r="I5" s="30">
        <f>H5+G5</f>
        <v>54.433333333333337</v>
      </c>
      <c r="J5" s="13">
        <v>8</v>
      </c>
      <c r="K5" s="13">
        <v>8.1999999999999993</v>
      </c>
      <c r="L5" s="13">
        <v>8.4</v>
      </c>
      <c r="M5" s="13">
        <v>2.8</v>
      </c>
      <c r="N5" s="14">
        <f>SUM(J5:M5)</f>
        <v>27.400000000000002</v>
      </c>
      <c r="O5" s="13">
        <v>8.4</v>
      </c>
      <c r="P5" s="13">
        <v>8.5</v>
      </c>
      <c r="Q5" s="13">
        <v>8.6</v>
      </c>
      <c r="R5" s="13">
        <v>2.8</v>
      </c>
      <c r="S5" s="14">
        <f>SUM(O5:R5)</f>
        <v>28.3</v>
      </c>
      <c r="T5" s="31">
        <v>7.6</v>
      </c>
      <c r="U5" s="31">
        <v>7.7</v>
      </c>
      <c r="V5" s="31">
        <v>7.8</v>
      </c>
      <c r="W5" s="31">
        <v>2.5</v>
      </c>
      <c r="X5" s="32">
        <f>SUM(T5:W5)</f>
        <v>25.6</v>
      </c>
    </row>
    <row r="6" spans="1:24" s="19" customFormat="1" ht="15" customHeight="1">
      <c r="A6" s="8">
        <v>4</v>
      </c>
      <c r="B6" s="9" t="s">
        <v>36</v>
      </c>
      <c r="C6" s="10" t="s">
        <v>95</v>
      </c>
      <c r="D6" s="9" t="s">
        <v>96</v>
      </c>
      <c r="E6" s="9" t="s">
        <v>31</v>
      </c>
      <c r="F6" s="9" t="s">
        <v>97</v>
      </c>
      <c r="G6" s="11">
        <v>27.666666666666668</v>
      </c>
      <c r="H6" s="12">
        <f>(N6+S6+X6)/3</f>
        <v>26.7</v>
      </c>
      <c r="I6" s="30">
        <f>H6+G6</f>
        <v>54.366666666666667</v>
      </c>
      <c r="J6" s="13">
        <v>8.1999999999999993</v>
      </c>
      <c r="K6" s="13">
        <v>8.3000000000000007</v>
      </c>
      <c r="L6" s="13">
        <v>8.3000000000000007</v>
      </c>
      <c r="M6" s="13">
        <v>2.8</v>
      </c>
      <c r="N6" s="14">
        <f>SUM(J6:M6)</f>
        <v>27.6</v>
      </c>
      <c r="O6" s="13">
        <v>8.4</v>
      </c>
      <c r="P6" s="13">
        <v>8.5</v>
      </c>
      <c r="Q6" s="13">
        <v>8.9</v>
      </c>
      <c r="R6" s="13">
        <v>2.8</v>
      </c>
      <c r="S6" s="14">
        <f>SUM(O6:R6)</f>
        <v>28.599999999999998</v>
      </c>
      <c r="T6" s="31">
        <v>7.5</v>
      </c>
      <c r="U6" s="31">
        <v>6.9</v>
      </c>
      <c r="V6" s="31">
        <v>7</v>
      </c>
      <c r="W6" s="31">
        <v>2.5</v>
      </c>
      <c r="X6" s="32">
        <f>SUM(T6:W6)</f>
        <v>23.9</v>
      </c>
    </row>
    <row r="7" spans="1:24" s="19" customFormat="1" ht="15" customHeight="1">
      <c r="A7" s="8">
        <v>5</v>
      </c>
      <c r="B7" s="9" t="s">
        <v>41</v>
      </c>
      <c r="C7" s="10" t="s">
        <v>42</v>
      </c>
      <c r="D7" s="9" t="s">
        <v>98</v>
      </c>
      <c r="E7" s="9" t="s">
        <v>31</v>
      </c>
      <c r="F7" s="9" t="s">
        <v>99</v>
      </c>
      <c r="G7" s="11">
        <v>26.933333333333337</v>
      </c>
      <c r="H7" s="12">
        <f>(N7+S7+X7)/3</f>
        <v>26.633333333333336</v>
      </c>
      <c r="I7" s="30">
        <f>H7+G7</f>
        <v>53.566666666666677</v>
      </c>
      <c r="J7" s="13">
        <v>8.3000000000000007</v>
      </c>
      <c r="K7" s="13">
        <v>8.5</v>
      </c>
      <c r="L7" s="13">
        <v>8.5</v>
      </c>
      <c r="M7" s="13">
        <v>2.8</v>
      </c>
      <c r="N7" s="14">
        <f>SUM(J7:M7)</f>
        <v>28.1</v>
      </c>
      <c r="O7" s="13">
        <v>7.9</v>
      </c>
      <c r="P7" s="13">
        <v>8.1</v>
      </c>
      <c r="Q7" s="13">
        <v>8.3000000000000007</v>
      </c>
      <c r="R7" s="13">
        <v>2.5</v>
      </c>
      <c r="S7" s="14">
        <f>SUM(O7:R7)</f>
        <v>26.8</v>
      </c>
      <c r="T7" s="31">
        <v>7.7</v>
      </c>
      <c r="U7" s="31">
        <v>7.3</v>
      </c>
      <c r="V7" s="31">
        <v>7.4</v>
      </c>
      <c r="W7" s="31">
        <v>2.6</v>
      </c>
      <c r="X7" s="32">
        <f>SUM(T7:W7)</f>
        <v>25</v>
      </c>
    </row>
    <row r="8" spans="1:24" s="19" customFormat="1" ht="15" customHeight="1">
      <c r="A8" s="8">
        <v>6</v>
      </c>
      <c r="B8" s="9" t="s">
        <v>28</v>
      </c>
      <c r="C8" s="10" t="s">
        <v>100</v>
      </c>
      <c r="D8" s="9" t="s">
        <v>101</v>
      </c>
      <c r="E8" s="9" t="s">
        <v>31</v>
      </c>
      <c r="F8" s="9" t="s">
        <v>102</v>
      </c>
      <c r="G8" s="11">
        <v>25.533333333333331</v>
      </c>
      <c r="H8" s="12">
        <f>(N8+S8+X8)/3</f>
        <v>27.966666666666669</v>
      </c>
      <c r="I8" s="30">
        <f>H8+G8</f>
        <v>53.5</v>
      </c>
      <c r="J8" s="13">
        <v>7.7</v>
      </c>
      <c r="K8" s="13">
        <v>8</v>
      </c>
      <c r="L8" s="13">
        <v>8.1999999999999993</v>
      </c>
      <c r="M8" s="13">
        <v>3</v>
      </c>
      <c r="N8" s="14">
        <f>SUM(J8:M8)</f>
        <v>26.9</v>
      </c>
      <c r="O8" s="13">
        <v>7.9</v>
      </c>
      <c r="P8" s="13">
        <v>8.1999999999999993</v>
      </c>
      <c r="Q8" s="13">
        <v>8.5</v>
      </c>
      <c r="R8" s="13">
        <v>2.8</v>
      </c>
      <c r="S8" s="14">
        <f>SUM(O8:R8)</f>
        <v>27.400000000000002</v>
      </c>
      <c r="T8" s="31">
        <v>8.8000000000000007</v>
      </c>
      <c r="U8" s="31">
        <v>8.9</v>
      </c>
      <c r="V8" s="31">
        <v>8.9</v>
      </c>
      <c r="W8" s="31">
        <v>3</v>
      </c>
      <c r="X8" s="32">
        <f>SUM(T8:W8)</f>
        <v>29.6</v>
      </c>
    </row>
    <row r="9" spans="1:24" s="19" customFormat="1" ht="15" customHeight="1">
      <c r="A9" s="8">
        <v>7</v>
      </c>
      <c r="B9" s="9" t="s">
        <v>45</v>
      </c>
      <c r="C9" s="10" t="s">
        <v>46</v>
      </c>
      <c r="D9" s="9" t="s">
        <v>47</v>
      </c>
      <c r="E9" s="9" t="s">
        <v>31</v>
      </c>
      <c r="F9" s="9" t="s">
        <v>48</v>
      </c>
      <c r="G9" s="11">
        <v>26.433333333333334</v>
      </c>
      <c r="H9" s="12">
        <f>(N9+S9+X9)/3</f>
        <v>26.599999999999998</v>
      </c>
      <c r="I9" s="30">
        <f>H9+G9</f>
        <v>53.033333333333331</v>
      </c>
      <c r="J9" s="13">
        <v>8.1999999999999993</v>
      </c>
      <c r="K9" s="13">
        <v>8</v>
      </c>
      <c r="L9" s="13">
        <v>8.1999999999999993</v>
      </c>
      <c r="M9" s="13">
        <v>2.5</v>
      </c>
      <c r="N9" s="14">
        <f>SUM(J9:M9)</f>
        <v>26.9</v>
      </c>
      <c r="O9" s="13">
        <v>8</v>
      </c>
      <c r="P9" s="13">
        <v>8.1999999999999993</v>
      </c>
      <c r="Q9" s="13">
        <v>8.4</v>
      </c>
      <c r="R9" s="13">
        <v>2.5</v>
      </c>
      <c r="S9" s="14">
        <f>SUM(O9:R9)</f>
        <v>27.1</v>
      </c>
      <c r="T9" s="31">
        <v>7.7</v>
      </c>
      <c r="U9" s="31">
        <v>8.1</v>
      </c>
      <c r="V9" s="31">
        <v>7.2</v>
      </c>
      <c r="W9" s="31">
        <v>2.8</v>
      </c>
      <c r="X9" s="32">
        <f>SUM(T9:W9)</f>
        <v>25.8</v>
      </c>
    </row>
    <row r="10" spans="1:24" s="19" customFormat="1" ht="15" customHeight="1">
      <c r="A10" s="8">
        <v>8</v>
      </c>
      <c r="B10" s="9" t="s">
        <v>45</v>
      </c>
      <c r="C10" s="10" t="s">
        <v>46</v>
      </c>
      <c r="D10" s="9" t="s">
        <v>103</v>
      </c>
      <c r="E10" s="9" t="s">
        <v>31</v>
      </c>
      <c r="F10" s="9" t="s">
        <v>57</v>
      </c>
      <c r="G10" s="11">
        <v>25.7</v>
      </c>
      <c r="H10" s="12">
        <f>(N10+S10+X10)/3</f>
        <v>26.433333333333334</v>
      </c>
      <c r="I10" s="30">
        <f>H10+G10</f>
        <v>52.133333333333333</v>
      </c>
      <c r="J10" s="13">
        <v>8.1999999999999993</v>
      </c>
      <c r="K10" s="13">
        <v>8.3000000000000007</v>
      </c>
      <c r="L10" s="13">
        <v>8.3000000000000007</v>
      </c>
      <c r="M10" s="13">
        <v>2.8</v>
      </c>
      <c r="N10" s="14">
        <f>SUM(J10:M10)</f>
        <v>27.6</v>
      </c>
      <c r="O10" s="13">
        <v>6.8</v>
      </c>
      <c r="P10" s="13">
        <v>7.3</v>
      </c>
      <c r="Q10" s="13">
        <v>8.1</v>
      </c>
      <c r="R10" s="13">
        <v>2.7</v>
      </c>
      <c r="S10" s="14">
        <f>SUM(O10:R10)</f>
        <v>24.9</v>
      </c>
      <c r="T10" s="31">
        <v>8.1999999999999993</v>
      </c>
      <c r="U10" s="31">
        <v>8</v>
      </c>
      <c r="V10" s="31">
        <v>8.1</v>
      </c>
      <c r="W10" s="31">
        <v>2.5</v>
      </c>
      <c r="X10" s="32">
        <f>SUM(T10:W10)</f>
        <v>26.799999999999997</v>
      </c>
    </row>
    <row r="11" spans="1:24" s="19" customFormat="1" ht="15" customHeight="1">
      <c r="A11" s="8">
        <v>9</v>
      </c>
      <c r="B11" s="9" t="s">
        <v>45</v>
      </c>
      <c r="C11" s="10" t="s">
        <v>49</v>
      </c>
      <c r="D11" s="9" t="s">
        <v>50</v>
      </c>
      <c r="E11" s="9" t="s">
        <v>31</v>
      </c>
      <c r="F11" s="9" t="s">
        <v>51</v>
      </c>
      <c r="G11" s="11">
        <v>26.3</v>
      </c>
      <c r="H11" s="12">
        <f>(N11+S11+X11)/3</f>
        <v>25.566666666666663</v>
      </c>
      <c r="I11" s="30">
        <f>H11+G11</f>
        <v>51.86666666666666</v>
      </c>
      <c r="J11" s="13">
        <v>7.8</v>
      </c>
      <c r="K11" s="13">
        <v>8.1999999999999993</v>
      </c>
      <c r="L11" s="13">
        <v>8.5</v>
      </c>
      <c r="M11" s="13">
        <v>2.4</v>
      </c>
      <c r="N11" s="14">
        <f>SUM(J11:M11)</f>
        <v>26.9</v>
      </c>
      <c r="O11" s="13">
        <v>8.3000000000000007</v>
      </c>
      <c r="P11" s="13">
        <v>8</v>
      </c>
      <c r="Q11" s="13">
        <v>8.1999999999999993</v>
      </c>
      <c r="R11" s="13">
        <v>2.2000000000000002</v>
      </c>
      <c r="S11" s="14">
        <f>SUM(O11:R11)</f>
        <v>26.7</v>
      </c>
      <c r="T11" s="31">
        <v>6.8</v>
      </c>
      <c r="U11" s="31">
        <v>7.1</v>
      </c>
      <c r="V11" s="31">
        <v>7.2</v>
      </c>
      <c r="W11" s="31">
        <v>2</v>
      </c>
      <c r="X11" s="32">
        <f>SUM(T11:W11)</f>
        <v>23.099999999999998</v>
      </c>
    </row>
    <row r="12" spans="1:24" s="19" customFormat="1" ht="15" customHeight="1">
      <c r="A12" s="8">
        <v>10</v>
      </c>
      <c r="B12" s="9" t="s">
        <v>104</v>
      </c>
      <c r="C12" s="10" t="s">
        <v>105</v>
      </c>
      <c r="D12" s="9" t="s">
        <v>106</v>
      </c>
      <c r="E12" s="9" t="s">
        <v>31</v>
      </c>
      <c r="F12" s="9" t="s">
        <v>107</v>
      </c>
      <c r="G12" s="11">
        <v>25.833333333333332</v>
      </c>
      <c r="H12" s="12">
        <f>(N12+S12+X12)/3</f>
        <v>25.733333333333334</v>
      </c>
      <c r="I12" s="30">
        <f>H12+G12</f>
        <v>51.566666666666663</v>
      </c>
      <c r="J12" s="13">
        <v>8</v>
      </c>
      <c r="K12" s="13">
        <v>8.1999999999999993</v>
      </c>
      <c r="L12" s="13">
        <v>8</v>
      </c>
      <c r="M12" s="13">
        <v>2.8</v>
      </c>
      <c r="N12" s="14">
        <f>SUM(J12:M12)</f>
        <v>27</v>
      </c>
      <c r="O12" s="13">
        <v>7.6</v>
      </c>
      <c r="P12" s="13">
        <v>8</v>
      </c>
      <c r="Q12" s="13">
        <v>8.3000000000000007</v>
      </c>
      <c r="R12" s="13">
        <v>2.8</v>
      </c>
      <c r="S12" s="14">
        <f>SUM(O12:R12)</f>
        <v>26.7</v>
      </c>
      <c r="T12" s="31">
        <v>6.9</v>
      </c>
      <c r="U12" s="31">
        <v>7</v>
      </c>
      <c r="V12" s="31">
        <v>7.1</v>
      </c>
      <c r="W12" s="31">
        <v>2.5</v>
      </c>
      <c r="X12" s="32">
        <f>SUM(T12:W12)</f>
        <v>23.5</v>
      </c>
    </row>
  </sheetData>
  <mergeCells count="4">
    <mergeCell ref="J1:N1"/>
    <mergeCell ref="O1:S1"/>
    <mergeCell ref="T1:X1"/>
    <mergeCell ref="A1:D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FINAL RESULTS FS</vt:lpstr>
      <vt:lpstr>FINAL RESULT PARA FS</vt:lpstr>
      <vt:lpstr>FINAL RESULTS PARA HTM </vt:lpstr>
      <vt:lpstr>FINAL RESULTS HTM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2026-06-07T10:24:53Z</dcterms:created>
  <dcterms:modified xsi:type="dcterms:W3CDTF">2026-06-07T13:07:45Z</dcterms:modified>
</cp:coreProperties>
</file>